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исеева 15 а" sheetId="1" r:id="rId1"/>
    <sheet name="Елисеева 15 а(2019)" sheetId="2" r:id="rId2"/>
    <sheet name="Елисеева 15 а(2020)" sheetId="3" r:id="rId3"/>
    <sheet name="Елисеева 15 а(2021)" sheetId="4" r:id="rId4"/>
    <sheet name="Елисеева 15 а(2022)" sheetId="5" r:id="rId5"/>
    <sheet name="Елисеева 15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'Елисеева 15 а'!#REF!,'Елисеева 15 а'!#REF!</definedName>
    <definedName name="Z_6E36EA37_049E_4FAE_B719_2847CD16F858_.wvu.Rows" localSheetId="0" hidden="1">'Елисеева 15 а'!$42:$45</definedName>
    <definedName name="Z_73C0D023_21BD_4441_8EFA_957546C15799_.wvu.Cols" localSheetId="0" hidden="1">'Елисеева 15 а'!#REF!,'Елисеева 15 а'!#REF!</definedName>
    <definedName name="Z_73C0D023_21BD_4441_8EFA_957546C15799_.wvu.Rows" localSheetId="0" hidden="1">'Елисеева 15 а'!$42:$45</definedName>
    <definedName name="_xlnm.Print_Area" localSheetId="0">'Елисеева 15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56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10" i="5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31" i="5" l="1"/>
  <c r="F56" i="5" s="1"/>
  <c r="F61" i="5" s="1"/>
  <c r="F64" i="5" s="1"/>
  <c r="F68" i="5" s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33" i="4" l="1"/>
  <c r="F51" i="4" s="1"/>
  <c r="F56" i="4" l="1"/>
  <c r="F49" i="3"/>
  <c r="F48" i="3"/>
  <c r="F47" i="3"/>
  <c r="F42" i="3"/>
  <c r="F40" i="3" s="1"/>
  <c r="F41" i="3"/>
  <c r="F39" i="3"/>
  <c r="F38" i="3"/>
  <c r="F37" i="3"/>
  <c r="F36" i="3"/>
  <c r="F35" i="3"/>
  <c r="F33" i="3" s="1"/>
  <c r="F32" i="3"/>
  <c r="F31" i="3"/>
  <c r="F26" i="3" s="1"/>
  <c r="F30" i="3"/>
  <c r="F29" i="3"/>
  <c r="F28" i="3"/>
  <c r="F52" i="3"/>
  <c r="F58" i="3"/>
  <c r="F57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8" i="2"/>
  <c r="F57" i="2"/>
  <c r="F9" i="2"/>
  <c r="G9" i="2"/>
  <c r="E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50" i="1" s="1"/>
  <c r="F32" i="1"/>
  <c r="F55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61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<sst xmlns="http://schemas.openxmlformats.org/spreadsheetml/2006/main" count="375" uniqueCount="98">
  <si>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</si>
  <si>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</si>
  <si>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</si>
  <si>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</si>
  <si>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</si>
  <si>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</si>
  <si>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</si>
  <si>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</si>
  <si>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</si>
  <si>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</si>
  <si>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</si>
  <si>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</si>
  <si>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</si>
  <si>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</si>
  <si>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</si>
  <si>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</si>
  <si>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</si>
  <si>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</si>
  <si>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</si>
  <si>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</si>
  <si>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</si>
  <si>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</si>
  <si>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</si>
  <si>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</si>
  <si>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</si>
  <si>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</si>
  <si>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</si>
  <si>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</si>
  <si>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</si>
  <si>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</si>
  <si>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</si>
  <si>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</si>
  <si>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</si>
  <si>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</si>
  <si>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</si>
  <si>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</si>
  <si>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</si>
  <si>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</si>
  <si>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15 а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</si>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</sst>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4">
          <cell r="W264">
            <v>36670.801995034832</v>
          </cell>
          <cell r="X264">
            <v>7529.7747899010647</v>
          </cell>
          <cell r="Y264">
            <v>187226.39600000001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10382.4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26571.940000000002</v>
          </cell>
          <cell r="AS264">
            <v>0</v>
          </cell>
          <cell r="AT264">
            <v>0</v>
          </cell>
          <cell r="AY264">
            <v>132260.95462479463</v>
          </cell>
          <cell r="BB264">
            <v>0</v>
          </cell>
          <cell r="BC264">
            <v>0</v>
          </cell>
          <cell r="CN264">
            <v>32046.451817251964</v>
          </cell>
          <cell r="CO264">
            <v>6568.1247343841769</v>
          </cell>
          <cell r="CP264">
            <v>3197.8925000000004</v>
          </cell>
          <cell r="DB264">
            <v>0</v>
          </cell>
          <cell r="DG264">
            <v>27371.424251832752</v>
          </cell>
          <cell r="DU264">
            <v>65096.190491858775</v>
          </cell>
          <cell r="DV264">
            <v>13784.4371013125</v>
          </cell>
          <cell r="DW264">
            <v>11482.955000000002</v>
          </cell>
          <cell r="EK264">
            <v>0</v>
          </cell>
          <cell r="EQ264">
            <v>59505.166384680502</v>
          </cell>
          <cell r="FB264">
            <v>302426.53947716288</v>
          </cell>
          <cell r="FC264">
            <v>61799.654312463099</v>
          </cell>
          <cell r="FD264">
            <v>1511.3033999999998</v>
          </cell>
          <cell r="FL264">
            <v>1122</v>
          </cell>
          <cell r="FS264">
            <v>208748.88218614995</v>
          </cell>
          <cell r="FX264">
            <v>160538.47983616593</v>
          </cell>
          <cell r="FY264">
            <v>32728.873450482461</v>
          </cell>
          <cell r="FZ264">
            <v>0</v>
          </cell>
          <cell r="GG264">
            <v>15530.509799999998</v>
          </cell>
          <cell r="GL264">
            <v>104975.82691144757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4">
          <cell r="W264">
            <v>27896.904308604833</v>
          </cell>
          <cell r="X264">
            <v>8551.6730890610943</v>
          </cell>
          <cell r="Y264">
            <v>3787.9486000000002</v>
          </cell>
          <cell r="AK264">
            <v>0</v>
          </cell>
          <cell r="AV264">
            <v>13169.58</v>
          </cell>
          <cell r="AY264">
            <v>129007.93776980617</v>
          </cell>
          <cell r="BM264">
            <v>0</v>
          </cell>
          <cell r="BN264">
            <v>0</v>
          </cell>
          <cell r="CN264">
            <v>36795.963783031111</v>
          </cell>
          <cell r="CO264">
            <v>11406.748772739644</v>
          </cell>
          <cell r="CP264">
            <v>802.10219999999993</v>
          </cell>
          <cell r="DB264">
            <v>0</v>
          </cell>
          <cell r="DG264">
            <v>53191.506678156831</v>
          </cell>
          <cell r="DU264">
            <v>72745.424030266367</v>
          </cell>
          <cell r="DV264">
            <v>22361.573996748641</v>
          </cell>
          <cell r="DW264">
            <v>12834.685799999999</v>
          </cell>
          <cell r="EL264">
            <v>0</v>
          </cell>
          <cell r="EQ264">
            <v>63093.235443482525</v>
          </cell>
          <cell r="FB264">
            <v>312194.34782549297</v>
          </cell>
          <cell r="FC264">
            <v>95010.574391915856</v>
          </cell>
          <cell r="FD264">
            <v>1462.6493999999998</v>
          </cell>
          <cell r="FL264">
            <v>0</v>
          </cell>
          <cell r="FS264">
            <v>170802.29164699378</v>
          </cell>
          <cell r="FX264">
            <v>161879.47111266482</v>
          </cell>
          <cell r="FY264">
            <v>49194.694956622487</v>
          </cell>
          <cell r="FZ264">
            <v>0</v>
          </cell>
          <cell r="GG264">
            <v>17282.0844</v>
          </cell>
          <cell r="GL264">
            <v>90050.127823351228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4">
          <cell r="W264">
            <v>26993.946843318059</v>
          </cell>
          <cell r="X264">
            <v>6619.1491518171533</v>
          </cell>
          <cell r="Y264">
            <v>87845.393700000015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568.66300000000001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Y264">
            <v>126196.94017816556</v>
          </cell>
          <cell r="BB264">
            <v>0</v>
          </cell>
          <cell r="BC264">
            <v>0</v>
          </cell>
          <cell r="BM264">
            <v>0</v>
          </cell>
          <cell r="CN264">
            <v>33325.35049966404</v>
          </cell>
          <cell r="CO264">
            <v>10330.858654895854</v>
          </cell>
          <cell r="CP264">
            <v>3335.3562999999999</v>
          </cell>
          <cell r="DB264">
            <v>0</v>
          </cell>
          <cell r="DF264">
            <v>30352.288308573388</v>
          </cell>
          <cell r="DU264">
            <v>84656.117796199134</v>
          </cell>
          <cell r="DV264">
            <v>18204.310724042116</v>
          </cell>
          <cell r="DW264">
            <v>10326.1723</v>
          </cell>
          <cell r="EK264">
            <v>0</v>
          </cell>
          <cell r="EP264">
            <v>74797.016485728542</v>
          </cell>
          <cell r="FB264">
            <v>283508.85735006258</v>
          </cell>
          <cell r="FC264">
            <v>76076.31285075433</v>
          </cell>
          <cell r="FD264">
            <v>1663.2018</v>
          </cell>
          <cell r="FE264">
            <v>1020</v>
          </cell>
          <cell r="FL264">
            <v>0</v>
          </cell>
          <cell r="FS264">
            <v>153598.61980416332</v>
          </cell>
          <cell r="FX264">
            <v>141891.24147274994</v>
          </cell>
          <cell r="FY264">
            <v>38233.596759749475</v>
          </cell>
          <cell r="FZ264">
            <v>364.14</v>
          </cell>
          <cell r="GG264">
            <v>36108.693600000006</v>
          </cell>
          <cell r="GL264">
            <v>79552.136615236159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4">
          <cell r="W264">
            <v>17935.622558263782</v>
          </cell>
          <cell r="X264">
            <v>4341.2024976077682</v>
          </cell>
          <cell r="Y264">
            <v>12758.7027</v>
          </cell>
          <cell r="Z264">
            <v>0</v>
          </cell>
          <cell r="AV264">
            <v>93251.05</v>
          </cell>
          <cell r="AY264">
            <v>65560.686052430494</v>
          </cell>
          <cell r="BM264">
            <v>10382.4</v>
          </cell>
          <cell r="BN264">
            <v>0</v>
          </cell>
          <cell r="BO264">
            <v>0</v>
          </cell>
          <cell r="BP264">
            <v>0</v>
          </cell>
          <cell r="CN264">
            <v>36034.790292875354</v>
          </cell>
          <cell r="CO264">
            <v>10043.15591447007</v>
          </cell>
          <cell r="CP264">
            <v>3782.8809999999999</v>
          </cell>
          <cell r="DB264">
            <v>0</v>
          </cell>
          <cell r="DG264">
            <v>32523.094089892274</v>
          </cell>
          <cell r="DL264">
            <v>34936.927549999993</v>
          </cell>
          <cell r="DP264">
            <v>3158.9112500000001</v>
          </cell>
          <cell r="DT264">
            <v>7050.546699999999</v>
          </cell>
          <cell r="DU264">
            <v>104245.79916268963</v>
          </cell>
          <cell r="DV264">
            <v>21327.001908193808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P264">
            <v>51271.672271071679</v>
          </cell>
          <cell r="EU264">
            <v>328781.7</v>
          </cell>
          <cell r="EW264">
            <v>3450.9259500000007</v>
          </cell>
          <cell r="EY264">
            <v>283630.09999999998</v>
          </cell>
          <cell r="FA264">
            <v>172.46294999999998</v>
          </cell>
          <cell r="FL264">
            <v>612.84660000000008</v>
          </cell>
          <cell r="FS264">
            <v>0</v>
          </cell>
          <cell r="FV264">
            <v>356954.52</v>
          </cell>
          <cell r="FZ264">
            <v>264.52679999999998</v>
          </cell>
          <cell r="GG264">
            <v>12397.3578</v>
          </cell>
          <cell r="GL26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64">
          <cell r="W264">
            <v>19034.999518243902</v>
          </cell>
          <cell r="X264">
            <v>4151.2597024126026</v>
          </cell>
          <cell r="Y264">
            <v>11768.522500000001</v>
          </cell>
          <cell r="AV264">
            <v>3.1947669531649619E-8</v>
          </cell>
          <cell r="AW264">
            <v>0</v>
          </cell>
          <cell r="AY264">
            <v>22632.792975545457</v>
          </cell>
          <cell r="CQ264">
            <v>61911.060382583149</v>
          </cell>
          <cell r="CR264">
            <v>15021.865428692778</v>
          </cell>
          <cell r="CS264">
            <v>33048.877323396264</v>
          </cell>
          <cell r="DE264">
            <v>0</v>
          </cell>
          <cell r="DI264">
            <v>48676.480323606367</v>
          </cell>
          <cell r="DX264">
            <v>134304.92400414107</v>
          </cell>
          <cell r="DY264">
            <v>30574.500248940156</v>
          </cell>
          <cell r="DZ264">
            <v>46177.981199999995</v>
          </cell>
          <cell r="EA264">
            <v>0</v>
          </cell>
          <cell r="ET264">
            <v>0</v>
          </cell>
          <cell r="EU264">
            <v>33081.769746502265</v>
          </cell>
          <cell r="EX264">
            <v>0</v>
          </cell>
          <cell r="EY264">
            <v>0</v>
          </cell>
          <cell r="EZ264">
            <v>0</v>
          </cell>
          <cell r="FB264">
            <v>139929.16499999998</v>
          </cell>
          <cell r="FQ264">
            <v>102224.57999999999</v>
          </cell>
          <cell r="FR264">
            <v>0</v>
          </cell>
          <cell r="GH264">
            <v>969366.32000000007</v>
          </cell>
          <cell r="GK264">
            <v>12666.4974</v>
          </cell>
          <cell r="GL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64">
          <cell r="CQ264">
            <v>17003.325158805397</v>
          </cell>
          <cell r="CR264">
            <v>4177.5724413389007</v>
          </cell>
          <cell r="CS264">
            <v>6044.5653839993374</v>
          </cell>
          <cell r="DI264">
            <v>12653.392340685408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4">
          <cell r="W264">
            <v>71372.039212801246</v>
          </cell>
          <cell r="X264">
            <v>17465.403024075225</v>
          </cell>
          <cell r="Y264">
            <v>30370.332799999996</v>
          </cell>
          <cell r="AV264">
            <v>6798.0000001048875</v>
          </cell>
          <cell r="AW264">
            <v>-6255.3341999999984</v>
          </cell>
          <cell r="AX264">
            <v>80482.843564122028</v>
          </cell>
          <cell r="CT264">
            <v>144438.63</v>
          </cell>
          <cell r="ED264">
            <v>236853.23999999996</v>
          </cell>
          <cell r="EE264">
            <v>16104.70334710693</v>
          </cell>
          <cell r="EF264">
            <v>3741.5958947584236</v>
          </cell>
          <cell r="EG264">
            <v>21141.310649999999</v>
          </cell>
          <cell r="FA264">
            <v>0</v>
          </cell>
          <cell r="FB264">
            <v>4365.2599440395516</v>
          </cell>
          <cell r="FE264">
            <v>0</v>
          </cell>
          <cell r="FF264">
            <v>0</v>
          </cell>
          <cell r="FH264">
            <v>0</v>
          </cell>
          <cell r="FX264">
            <v>7681.5466499999993</v>
          </cell>
          <cell r="FY264">
            <v>0</v>
          </cell>
          <cell r="GO264">
            <v>1118344.3700000001</v>
          </cell>
          <cell r="GP264">
            <v>0</v>
          </cell>
          <cell r="GR264">
            <v>11469.662999999999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A50" sqref="A50:E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6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6" x14ac:dyDescent="0.3">
      <c r="A9" s="82" t="s">
        <v>8</v>
      </c>
      <c r="B9" s="83"/>
      <c r="C9" s="83"/>
      <c r="D9" s="84"/>
      <c r="E9" s="16">
        <f>SUM(E10:E14)</f>
        <v>4357704.59</v>
      </c>
      <c r="F9" s="16">
        <f t="shared" ref="F9:G9" si="0">SUM(F10:F14)</f>
        <v>4193856.2</v>
      </c>
      <c r="G9" s="16">
        <f t="shared" si="0"/>
        <v>1061224.1499999999</v>
      </c>
    </row>
    <row r="10" spans="1:8" ht="13.2" customHeight="1" x14ac:dyDescent="0.3">
      <c r="A10" s="70" t="s">
        <v>9</v>
      </c>
      <c r="B10" s="71"/>
      <c r="C10" s="71"/>
      <c r="D10" s="72"/>
      <c r="E10" s="17">
        <v>1631797.13</v>
      </c>
      <c r="F10" s="17">
        <v>1549587.32</v>
      </c>
      <c r="G10" s="18">
        <v>420972.05</v>
      </c>
    </row>
    <row r="11" spans="1:8" ht="14.4" customHeight="1" x14ac:dyDescent="0.3">
      <c r="A11" s="70" t="s">
        <v>10</v>
      </c>
      <c r="B11" s="71"/>
      <c r="C11" s="71"/>
      <c r="D11" s="72"/>
      <c r="E11" s="17">
        <v>1023512.96</v>
      </c>
      <c r="F11" s="17">
        <v>984519.93</v>
      </c>
      <c r="G11" s="18">
        <v>288770.65999999997</v>
      </c>
    </row>
    <row r="12" spans="1:8" ht="13.95" customHeight="1" x14ac:dyDescent="0.3">
      <c r="A12" s="70" t="s">
        <v>11</v>
      </c>
      <c r="B12" s="71"/>
      <c r="C12" s="71"/>
      <c r="D12" s="72"/>
      <c r="E12" s="17">
        <v>274504.52</v>
      </c>
      <c r="F12" s="17">
        <v>263942.28999999998</v>
      </c>
      <c r="G12" s="18">
        <v>61320.54</v>
      </c>
    </row>
    <row r="13" spans="1:8" ht="13.5" customHeight="1" x14ac:dyDescent="0.3">
      <c r="A13" s="70" t="s">
        <v>12</v>
      </c>
      <c r="B13" s="71"/>
      <c r="C13" s="71"/>
      <c r="D13" s="72"/>
      <c r="E13" s="17">
        <v>319474.8</v>
      </c>
      <c r="F13" s="17">
        <v>312166.78000000003</v>
      </c>
      <c r="G13" s="18">
        <v>60861.36</v>
      </c>
    </row>
    <row r="14" spans="1:8" ht="14.4" customHeight="1" x14ac:dyDescent="0.3">
      <c r="A14" s="63" t="s">
        <v>13</v>
      </c>
      <c r="B14" s="63"/>
      <c r="C14" s="63"/>
      <c r="D14" s="63"/>
      <c r="E14" s="17">
        <v>1108415.18</v>
      </c>
      <c r="F14" s="17">
        <v>1083639.8799999999</v>
      </c>
      <c r="G14" s="18">
        <v>229299.54</v>
      </c>
    </row>
    <row r="15" spans="1:8" ht="15.6" x14ac:dyDescent="0.3">
      <c r="A15" s="73" t="s">
        <v>41</v>
      </c>
      <c r="B15" s="74"/>
      <c r="C15" s="74"/>
      <c r="D15" s="75"/>
      <c r="E15" s="16">
        <f>SUM(E16:E19)</f>
        <v>2608766.8800000004</v>
      </c>
      <c r="F15" s="16">
        <f t="shared" ref="F15:G15" si="1">SUM(F16:F19)</f>
        <v>2553552.4399999995</v>
      </c>
      <c r="G15" s="16">
        <f t="shared" si="1"/>
        <v>427604.81999999995</v>
      </c>
    </row>
    <row r="16" spans="1:8" ht="33.6" customHeight="1" x14ac:dyDescent="0.3">
      <c r="A16" s="76" t="s">
        <v>43</v>
      </c>
      <c r="B16" s="77"/>
      <c r="C16" s="77"/>
      <c r="D16" s="78"/>
      <c r="E16" s="17">
        <v>2307322.2000000002</v>
      </c>
      <c r="F16" s="17">
        <v>2260592.96</v>
      </c>
      <c r="G16" s="18">
        <v>392357.32</v>
      </c>
    </row>
    <row r="17" spans="1:9" ht="15.6" x14ac:dyDescent="0.3">
      <c r="A17" s="63" t="s">
        <v>44</v>
      </c>
      <c r="B17" s="63"/>
      <c r="C17" s="63"/>
      <c r="D17" s="63"/>
      <c r="E17" s="17">
        <v>8695.08</v>
      </c>
      <c r="F17" s="17">
        <v>8476.61</v>
      </c>
      <c r="G17" s="18">
        <v>1005.23</v>
      </c>
    </row>
    <row r="18" spans="1:9" ht="15.6" x14ac:dyDescent="0.3">
      <c r="A18" s="63" t="s">
        <v>45</v>
      </c>
      <c r="B18" s="63"/>
      <c r="C18" s="63"/>
      <c r="D18" s="63"/>
      <c r="E18" s="17">
        <v>16908.18</v>
      </c>
      <c r="F18" s="17">
        <v>16415.650000000001</v>
      </c>
      <c r="G18" s="18">
        <v>2008.47</v>
      </c>
    </row>
    <row r="19" spans="1:9" ht="15.6" x14ac:dyDescent="0.3">
      <c r="A19" s="63" t="s">
        <v>46</v>
      </c>
      <c r="B19" s="63"/>
      <c r="C19" s="63"/>
      <c r="D19" s="63"/>
      <c r="E19" s="17">
        <v>275841.42</v>
      </c>
      <c r="F19" s="17">
        <v>268067.21999999997</v>
      </c>
      <c r="G19" s="18">
        <v>32233.8</v>
      </c>
    </row>
    <row r="20" spans="1:9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9" ht="15.6" x14ac:dyDescent="0.3">
      <c r="A21" s="63" t="s">
        <v>15</v>
      </c>
      <c r="B21" s="63"/>
      <c r="C21" s="63"/>
      <c r="D21" s="63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86" t="s">
        <v>52</v>
      </c>
      <c r="B24" s="86"/>
      <c r="C24" s="86"/>
      <c r="D24" s="86"/>
      <c r="E24" s="86"/>
      <c r="F24" s="17">
        <v>803467.84120827494</v>
      </c>
      <c r="G24" s="19"/>
      <c r="I24" s="28"/>
    </row>
    <row r="25" spans="1:9" ht="15.75" customHeight="1" x14ac:dyDescent="0.25">
      <c r="A25" s="87" t="s">
        <v>30</v>
      </c>
      <c r="B25" s="88"/>
      <c r="C25" s="88"/>
      <c r="D25" s="88"/>
      <c r="E25" s="89"/>
      <c r="F25" s="96">
        <f>SUM(F27:F31)</f>
        <v>390259.86740973056</v>
      </c>
      <c r="I25" s="28"/>
    </row>
    <row r="26" spans="1:9" ht="28.5" customHeight="1" x14ac:dyDescent="0.25">
      <c r="A26" s="90"/>
      <c r="B26" s="91"/>
      <c r="C26" s="91"/>
      <c r="D26" s="91"/>
      <c r="E26" s="92"/>
      <c r="F26" s="97"/>
      <c r="I26" s="28"/>
    </row>
    <row r="27" spans="1:9" ht="15.6" hidden="1" x14ac:dyDescent="0.3">
      <c r="A27" s="93" t="s">
        <v>16</v>
      </c>
      <c r="B27" s="94"/>
      <c r="C27" s="94"/>
      <c r="D27" s="94"/>
      <c r="E27" s="95"/>
      <c r="F27" s="25">
        <f>'[1]УК ВР декабрь нар'!W264</f>
        <v>36670.801995034832</v>
      </c>
      <c r="I27" s="28"/>
    </row>
    <row r="28" spans="1:9" ht="15.6" hidden="1" x14ac:dyDescent="0.3">
      <c r="A28" s="93" t="s">
        <v>31</v>
      </c>
      <c r="B28" s="94"/>
      <c r="C28" s="94"/>
      <c r="D28" s="94"/>
      <c r="E28" s="95"/>
      <c r="F28" s="25">
        <f>'[1]УК ВР декабрь нар'!X264</f>
        <v>7529.7747899010647</v>
      </c>
      <c r="I28" s="28"/>
    </row>
    <row r="29" spans="1:9" ht="15.6" hidden="1" x14ac:dyDescent="0.3">
      <c r="A29" s="93" t="s">
        <v>18</v>
      </c>
      <c r="B29" s="94"/>
      <c r="C29" s="94"/>
      <c r="D29" s="94"/>
      <c r="E29" s="95"/>
      <c r="F29" s="25">
        <f>'[1]УК ВР декабрь нар'!Y264</f>
        <v>187226.39600000001</v>
      </c>
      <c r="I29" s="28"/>
    </row>
    <row r="30" spans="1:9" ht="15.6" hidden="1" x14ac:dyDescent="0.3">
      <c r="A30" s="93" t="s">
        <v>19</v>
      </c>
      <c r="B30" s="94"/>
      <c r="C30" s="94"/>
      <c r="D30" s="94"/>
      <c r="E30" s="95"/>
      <c r="F30" s="25">
        <f>'[1]УК ВР декабрь нар'!AA264+'[1]УК ВР декабрь нар'!AB264+'[1]УК ВР декабрь нар'!AC264+'[1]УК ВР декабрь нар'!AD264+'[1]УК ВР декабрь нар'!AE264+'[1]УК ВР декабрь нар'!AF264+'[1]УК ВР декабрь нар'!AG264+'[1]УК ВР декабрь нар'!AH264+'[1]УК ВР декабрь нар'!AJ264+'[1]УК ВР декабрь нар'!AL264+'[1]УК ВР декабрь нар'!AN264+'[1]УК ВР декабрь нар'!AO264+'[1]УК ВР декабрь нар'!AP264+'[1]УК ВР декабрь нар'!AQ264+'[1]УК ВР декабрь нар'!AR264+'[1]УК ВР декабрь нар'!AT264</f>
        <v>26571.940000000002</v>
      </c>
      <c r="I30" s="28"/>
    </row>
    <row r="31" spans="1:9" ht="36.75" hidden="1" customHeight="1" x14ac:dyDescent="0.3">
      <c r="A31" s="99" t="s">
        <v>32</v>
      </c>
      <c r="B31" s="100"/>
      <c r="C31" s="100"/>
      <c r="D31" s="100"/>
      <c r="E31" s="101"/>
      <c r="F31" s="25">
        <f>'[1]УК ВР декабрь нар'!AY264</f>
        <v>132260.95462479463</v>
      </c>
      <c r="I31" s="28"/>
    </row>
    <row r="32" spans="1:9" ht="15.75" customHeight="1" x14ac:dyDescent="0.25">
      <c r="A32" s="87" t="s">
        <v>33</v>
      </c>
      <c r="B32" s="88"/>
      <c r="C32" s="88"/>
      <c r="D32" s="88"/>
      <c r="E32" s="89"/>
      <c r="F32" s="96">
        <f>SUM(F34:F38)+347779.66</f>
        <v>577214.7022813207</v>
      </c>
      <c r="I32" s="28"/>
    </row>
    <row r="33" spans="1:10" ht="33" customHeight="1" x14ac:dyDescent="0.25">
      <c r="A33" s="90"/>
      <c r="B33" s="91"/>
      <c r="C33" s="91"/>
      <c r="D33" s="91"/>
      <c r="E33" s="92"/>
      <c r="F33" s="97"/>
      <c r="I33" s="28"/>
    </row>
    <row r="34" spans="1:10" ht="15.6" hidden="1" x14ac:dyDescent="0.3">
      <c r="A34" s="98" t="s">
        <v>16</v>
      </c>
      <c r="B34" s="98"/>
      <c r="C34" s="98"/>
      <c r="D34" s="98"/>
      <c r="E34" s="98"/>
      <c r="F34" s="25">
        <f>'[1]УК ВР декабрь нар'!CN264+'[1]УК ВР декабрь нар'!DU264</f>
        <v>97142.642309110743</v>
      </c>
      <c r="I34" s="28"/>
    </row>
    <row r="35" spans="1:10" ht="15.6" hidden="1" x14ac:dyDescent="0.3">
      <c r="A35" s="98" t="s">
        <v>31</v>
      </c>
      <c r="B35" s="98"/>
      <c r="C35" s="98"/>
      <c r="D35" s="98"/>
      <c r="E35" s="98"/>
      <c r="F35" s="25">
        <f>'[1]УК ВР декабрь нар'!CO264+'[1]УК ВР декабрь нар'!DV264</f>
        <v>20352.561835696677</v>
      </c>
      <c r="I35" s="28"/>
    </row>
    <row r="36" spans="1:10" ht="15.6" hidden="1" x14ac:dyDescent="0.3">
      <c r="A36" s="98" t="s">
        <v>18</v>
      </c>
      <c r="B36" s="98"/>
      <c r="C36" s="98"/>
      <c r="D36" s="98"/>
      <c r="E36" s="98"/>
      <c r="F36" s="25">
        <f>'[1]УК ВР декабрь нар'!CP264+'[1]УК ВР декабрь нар'!DW264</f>
        <v>14680.847500000002</v>
      </c>
      <c r="I36" s="28"/>
    </row>
    <row r="37" spans="1:10" ht="15.6" hidden="1" x14ac:dyDescent="0.3">
      <c r="A37" s="98" t="s">
        <v>19</v>
      </c>
      <c r="B37" s="98"/>
      <c r="C37" s="98"/>
      <c r="D37" s="98"/>
      <c r="E37" s="98"/>
      <c r="F37" s="25">
        <f>'[1]УК ВР декабрь нар'!AI264+'[1]УК ВР декабрь нар'!AJ264+'[1]УК ВР декабрь нар'!AS264+'[1]УК ВР декабрь нар'!BC264+'[1]УК ВР декабрь нар'!DB264+'[1]УК ВР декабрь нар'!EK264+'[1]УК ВР декабрь нар'!AM264</f>
        <v>10382.4</v>
      </c>
      <c r="I37" s="28"/>
    </row>
    <row r="38" spans="1:10" ht="39.75" hidden="1" customHeight="1" x14ac:dyDescent="0.3">
      <c r="A38" s="99" t="s">
        <v>34</v>
      </c>
      <c r="B38" s="102"/>
      <c r="C38" s="102"/>
      <c r="D38" s="102"/>
      <c r="E38" s="103"/>
      <c r="F38" s="25">
        <f>'[1]УК ВР декабрь нар'!DG264+'[1]УК ВР декабрь нар'!EQ264</f>
        <v>86876.590636513254</v>
      </c>
      <c r="I38" s="28"/>
      <c r="J38" s="28"/>
    </row>
    <row r="39" spans="1:10" ht="32.4" customHeight="1" x14ac:dyDescent="0.3">
      <c r="A39" s="104" t="s">
        <v>35</v>
      </c>
      <c r="B39" s="105"/>
      <c r="C39" s="105"/>
      <c r="D39" s="105"/>
      <c r="E39" s="106"/>
      <c r="F39" s="26">
        <f>SUM(F40:F48)+207681.75</f>
        <v>1097063.8193738719</v>
      </c>
      <c r="I39" s="28"/>
    </row>
    <row r="40" spans="1:10" ht="15.6" hidden="1" x14ac:dyDescent="0.3">
      <c r="A40" s="107" t="s">
        <v>20</v>
      </c>
      <c r="B40" s="108"/>
      <c r="C40" s="108"/>
      <c r="D40" s="108"/>
      <c r="E40" s="109"/>
      <c r="F40" s="25">
        <f>'[1]УК ВР декабрь нар'!FB264+'[1]УК ВР декабрь нар'!FX264</f>
        <v>462965.01931332878</v>
      </c>
      <c r="I40" s="28"/>
    </row>
    <row r="41" spans="1:10" ht="15.6" hidden="1" x14ac:dyDescent="0.3">
      <c r="A41" s="93" t="s">
        <v>31</v>
      </c>
      <c r="B41" s="94"/>
      <c r="C41" s="94"/>
      <c r="D41" s="94"/>
      <c r="E41" s="94"/>
      <c r="F41" s="25">
        <f>'[1]УК ВР декабрь нар'!FC264+'[1]УК ВР декабрь нар'!FY264</f>
        <v>94528.527762945567</v>
      </c>
      <c r="I41" s="28"/>
    </row>
    <row r="42" spans="1:10" ht="15.6" hidden="1" customHeight="1" x14ac:dyDescent="0.3">
      <c r="A42" s="98" t="s">
        <v>21</v>
      </c>
      <c r="B42" s="98"/>
      <c r="C42" s="98"/>
      <c r="D42" s="98"/>
      <c r="E42" s="93"/>
      <c r="F42" s="25"/>
      <c r="I42" s="28"/>
    </row>
    <row r="43" spans="1:10" ht="15.6" hidden="1" customHeight="1" x14ac:dyDescent="0.3">
      <c r="A43" s="93" t="s">
        <v>17</v>
      </c>
      <c r="B43" s="94"/>
      <c r="C43" s="94"/>
      <c r="D43" s="94"/>
      <c r="E43" s="94"/>
      <c r="F43" s="25"/>
      <c r="I43" s="28"/>
    </row>
    <row r="44" spans="1:10" ht="15.6" hidden="1" customHeight="1" x14ac:dyDescent="0.3">
      <c r="A44" s="98" t="s">
        <v>22</v>
      </c>
      <c r="B44" s="98"/>
      <c r="C44" s="98"/>
      <c r="D44" s="98"/>
      <c r="E44" s="93"/>
      <c r="F44" s="25"/>
      <c r="I44" s="28"/>
    </row>
    <row r="45" spans="1:10" ht="15.6" hidden="1" customHeight="1" x14ac:dyDescent="0.3">
      <c r="A45" s="93" t="s">
        <v>17</v>
      </c>
      <c r="B45" s="94"/>
      <c r="C45" s="94"/>
      <c r="D45" s="94"/>
      <c r="E45" s="94"/>
      <c r="F45" s="25"/>
      <c r="I45" s="28"/>
    </row>
    <row r="46" spans="1:10" ht="15.6" hidden="1" x14ac:dyDescent="0.3">
      <c r="A46" s="98" t="s">
        <v>18</v>
      </c>
      <c r="B46" s="98"/>
      <c r="C46" s="98"/>
      <c r="D46" s="98"/>
      <c r="E46" s="93"/>
      <c r="F46" s="25">
        <f>'[1]УК ВР декабрь нар'!FD264+'[1]УК ВР декабрь нар'!FZ264</f>
        <v>1511.3033999999998</v>
      </c>
      <c r="I46" s="28"/>
    </row>
    <row r="47" spans="1:10" ht="15.6" hidden="1" x14ac:dyDescent="0.3">
      <c r="A47" s="93" t="s">
        <v>19</v>
      </c>
      <c r="B47" s="94"/>
      <c r="C47" s="94"/>
      <c r="D47" s="94"/>
      <c r="E47" s="94"/>
      <c r="F47" s="25">
        <f>'[1]УК ВР декабрь нар'!GG264+'[1]УК ВР декабрь нар'!FL264+'[1]УК ВР декабрь нар'!BB264+'[1]УК ВР декабрь нар'!AK264</f>
        <v>16652.5098</v>
      </c>
      <c r="I47" s="28"/>
    </row>
    <row r="48" spans="1:10" ht="43.5" hidden="1" customHeight="1" x14ac:dyDescent="0.3">
      <c r="A48" s="99" t="s">
        <v>36</v>
      </c>
      <c r="B48" s="102"/>
      <c r="C48" s="102"/>
      <c r="D48" s="102"/>
      <c r="E48" s="103"/>
      <c r="F48" s="25">
        <f>'[1]УК ВР декабрь нар'!FS264+'[1]УК ВР декабрь нар'!GL264</f>
        <v>313724.70909759752</v>
      </c>
      <c r="I48" s="28"/>
      <c r="J48" s="28"/>
    </row>
    <row r="49" spans="1:12" ht="15.6" hidden="1" customHeight="1" x14ac:dyDescent="0.3">
      <c r="A49" s="104" t="s">
        <v>37</v>
      </c>
      <c r="B49" s="94"/>
      <c r="C49" s="94"/>
      <c r="D49" s="94"/>
      <c r="E49" s="95"/>
      <c r="F49" s="32"/>
      <c r="I49" s="28"/>
    </row>
    <row r="50" spans="1:12" ht="15.6" x14ac:dyDescent="0.3">
      <c r="A50" s="111" t="s">
        <v>47</v>
      </c>
      <c r="B50" s="112"/>
      <c r="C50" s="112"/>
      <c r="D50" s="112"/>
      <c r="E50" s="113"/>
      <c r="F50" s="26">
        <f>F25+F32+F39+F49</f>
        <v>2064538.3890649232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348356.54000000004</v>
      </c>
      <c r="I51" s="28"/>
      <c r="K51" s="28"/>
      <c r="L51" s="28"/>
    </row>
    <row r="52" spans="1:12" ht="15.6" x14ac:dyDescent="0.3">
      <c r="A52" s="93" t="s">
        <v>23</v>
      </c>
      <c r="B52" s="94"/>
      <c r="C52" s="94"/>
      <c r="D52" s="94"/>
      <c r="E52" s="94"/>
      <c r="F52" s="25">
        <v>177725.25</v>
      </c>
      <c r="I52" s="28"/>
    </row>
    <row r="53" spans="1:12" ht="15.6" x14ac:dyDescent="0.3">
      <c r="A53" s="93" t="s">
        <v>24</v>
      </c>
      <c r="B53" s="94"/>
      <c r="C53" s="94"/>
      <c r="D53" s="94"/>
      <c r="E53" s="94"/>
      <c r="F53" s="25">
        <v>170631.29</v>
      </c>
      <c r="I53" s="28"/>
    </row>
    <row r="54" spans="1:12" ht="18" hidden="1" customHeight="1" x14ac:dyDescent="0.3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6" x14ac:dyDescent="0.3">
      <c r="A55" s="114" t="s">
        <v>49</v>
      </c>
      <c r="B55" s="114"/>
      <c r="C55" s="114"/>
      <c r="D55" s="114"/>
      <c r="E55" s="114"/>
      <c r="F55" s="26">
        <f>F50+F51</f>
        <v>2412894.929064923</v>
      </c>
      <c r="H55" s="28"/>
      <c r="I55" s="28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2307322.2000000002</v>
      </c>
      <c r="I56" s="28"/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2260592.96</v>
      </c>
      <c r="H57" s="28"/>
      <c r="I57" s="28"/>
    </row>
    <row r="58" spans="1:12" ht="15.6" x14ac:dyDescent="0.3">
      <c r="A58" s="110" t="s">
        <v>28</v>
      </c>
      <c r="B58" s="110"/>
      <c r="C58" s="110"/>
      <c r="D58" s="110"/>
      <c r="E58" s="110"/>
      <c r="F58" s="26">
        <f>F24+F56-F55</f>
        <v>697895.11214335216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I51" sqref="I5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'Елисеева 15 а'!A1:G2</f>
        <v>перед собственниками дома по адресу: ул. Елисеева 15 а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15 а'!G6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15 а'!G8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4806653.95</v>
      </c>
      <c r="F9" s="16">
        <f>SUM(F10:F15)</f>
        <v>4615966.6399999997</v>
      </c>
      <c r="G9" s="16">
        <f t="shared" ref="G9" si="0">SUM(G10:G15)</f>
        <v>1251911.4600000002</v>
      </c>
    </row>
    <row r="10" spans="1:7" ht="15.6" x14ac:dyDescent="0.3">
      <c r="A10" s="70" t="s">
        <v>9</v>
      </c>
      <c r="B10" s="71"/>
      <c r="C10" s="71"/>
      <c r="D10" s="72"/>
      <c r="E10" s="17">
        <v>1683428.8</v>
      </c>
      <c r="F10" s="17">
        <v>1648174</v>
      </c>
      <c r="G10" s="18">
        <v>456226.85</v>
      </c>
    </row>
    <row r="11" spans="1:7" ht="15.6" x14ac:dyDescent="0.3">
      <c r="A11" s="70" t="s">
        <v>10</v>
      </c>
      <c r="B11" s="71"/>
      <c r="C11" s="71"/>
      <c r="D11" s="72"/>
      <c r="E11" s="17">
        <v>1016854.89</v>
      </c>
      <c r="F11" s="17">
        <v>966003.05</v>
      </c>
      <c r="G11" s="18">
        <v>339622.5</v>
      </c>
    </row>
    <row r="12" spans="1:7" ht="15.6" x14ac:dyDescent="0.3">
      <c r="A12" s="70" t="s">
        <v>11</v>
      </c>
      <c r="B12" s="71"/>
      <c r="C12" s="71"/>
      <c r="D12" s="72"/>
      <c r="E12" s="17">
        <v>276770.81</v>
      </c>
      <c r="F12" s="17">
        <v>264012.78999999998</v>
      </c>
      <c r="G12" s="18">
        <v>74078.559999999998</v>
      </c>
    </row>
    <row r="13" spans="1:7" ht="15.6" x14ac:dyDescent="0.3">
      <c r="A13" s="70" t="s">
        <v>12</v>
      </c>
      <c r="B13" s="71"/>
      <c r="C13" s="71"/>
      <c r="D13" s="72"/>
      <c r="E13" s="17">
        <v>316713.46000000002</v>
      </c>
      <c r="F13" s="17">
        <v>305692.52</v>
      </c>
      <c r="G13" s="18">
        <v>71882.3</v>
      </c>
    </row>
    <row r="14" spans="1:7" ht="15.6" x14ac:dyDescent="0.3">
      <c r="A14" s="63" t="s">
        <v>13</v>
      </c>
      <c r="B14" s="63"/>
      <c r="C14" s="63"/>
      <c r="D14" s="63"/>
      <c r="E14" s="17">
        <v>1098059.04</v>
      </c>
      <c r="F14" s="17">
        <v>1066477.69</v>
      </c>
      <c r="G14" s="18">
        <v>260880.89</v>
      </c>
    </row>
    <row r="15" spans="1:7" ht="15.6" x14ac:dyDescent="0.3">
      <c r="A15" s="70" t="s">
        <v>68</v>
      </c>
      <c r="B15" s="71"/>
      <c r="C15" s="71"/>
      <c r="D15" s="72"/>
      <c r="E15" s="17">
        <v>414826.95</v>
      </c>
      <c r="F15" s="17">
        <v>365606.59</v>
      </c>
      <c r="G15" s="18">
        <v>49220.36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2457637.71</v>
      </c>
      <c r="F16" s="16">
        <f>SUM(F17:F20)</f>
        <v>2424248.4500000002</v>
      </c>
      <c r="G16" s="16">
        <f>SUM(G17:G20)</f>
        <v>460879.32999999996</v>
      </c>
    </row>
    <row r="17" spans="1:12" ht="15.6" x14ac:dyDescent="0.3">
      <c r="A17" s="115" t="s">
        <v>43</v>
      </c>
      <c r="B17" s="116"/>
      <c r="C17" s="116"/>
      <c r="D17" s="117"/>
      <c r="E17" s="17">
        <v>2140009.35</v>
      </c>
      <c r="F17" s="17">
        <v>2114564.81</v>
      </c>
      <c r="G17" s="18">
        <v>417687.11</v>
      </c>
    </row>
    <row r="18" spans="1:12" ht="15.6" x14ac:dyDescent="0.3">
      <c r="A18" s="63" t="s">
        <v>55</v>
      </c>
      <c r="B18" s="63"/>
      <c r="C18" s="63"/>
      <c r="D18" s="63"/>
      <c r="E18" s="17">
        <v>9661.68</v>
      </c>
      <c r="F18" s="17">
        <v>9375.31</v>
      </c>
      <c r="G18" s="18">
        <v>1291.5999999999999</v>
      </c>
    </row>
    <row r="19" spans="1:12" ht="15.6" x14ac:dyDescent="0.3">
      <c r="A19" s="63" t="s">
        <v>56</v>
      </c>
      <c r="B19" s="63"/>
      <c r="C19" s="63"/>
      <c r="D19" s="63"/>
      <c r="E19" s="17">
        <v>17873.82</v>
      </c>
      <c r="F19" s="17">
        <v>17417.7</v>
      </c>
      <c r="G19" s="18">
        <v>2464.59</v>
      </c>
    </row>
    <row r="20" spans="1:12" ht="15.6" x14ac:dyDescent="0.3">
      <c r="A20" s="63" t="s">
        <v>57</v>
      </c>
      <c r="B20" s="63"/>
      <c r="C20" s="63"/>
      <c r="D20" s="63"/>
      <c r="E20" s="17">
        <v>290092.86</v>
      </c>
      <c r="F20" s="17">
        <v>282890.63</v>
      </c>
      <c r="G20" s="18">
        <v>39436.03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8">
        <f>'Елисеева 15 а'!F58</f>
        <v>697895.11214335216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96">
        <f>SUM(F28:F32)</f>
        <v>182414.04376747209</v>
      </c>
    </row>
    <row r="27" spans="1:12" ht="13.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'[2]УК ВР декабрь нар'!W264</f>
        <v>27896.904308604833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'[2]УК ВР декабрь нар'!X264</f>
        <v>8551.6730890610943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'[2]УК ВР декабрь нар'!Y264</f>
        <v>3787.9486000000002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'[2]УК ВР декабрь нар'!AV264+'[2]УК ВР декабрь нар'!BN264</f>
        <v>13169.58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'[2]УК ВР декабрь нар'!AY264</f>
        <v>129007.93776980617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96">
        <f>SUM(F35:F39)+436386.18</f>
        <v>709617.42070442508</v>
      </c>
    </row>
    <row r="34" spans="1:12" ht="13.2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'[2]УК ВР декабрь нар'!CN264+'[2]УК ВР декабрь нар'!DU264</f>
        <v>109541.38781329748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'[2]УК ВР декабрь нар'!CO264+'[2]УК ВР декабрь нар'!DV264</f>
        <v>33768.322769488281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'[2]УК ВР декабрь нар'!CP264+'[2]УК ВР декабрь нар'!DW264</f>
        <v>13636.787999999999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'[2]УК ВР декабрь нар'!BM264+'[2]УК ВР декабрь нар'!DB264+'[2]УК ВР декабрь нар'!EL264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'[2]УК ВР декабрь нар'!DG264+'[2]УК ВР декабрь нар'!EQ264</f>
        <v>116284.74212163936</v>
      </c>
    </row>
    <row r="40" spans="1:12" ht="15.6" x14ac:dyDescent="0.3">
      <c r="A40" s="104" t="s">
        <v>35</v>
      </c>
      <c r="B40" s="105"/>
      <c r="C40" s="105"/>
      <c r="D40" s="105"/>
      <c r="E40" s="106"/>
      <c r="F40" s="26">
        <f>SUM(F41:F49)</f>
        <v>897876.24155704118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'[2]УК ВР декабрь нар'!FB264+'[2]УК ВР декабрь нар'!FX264</f>
        <v>474073.81893815775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'[2]УК ВР декабрь нар'!FC264+'[2]УК ВР декабрь нар'!FY264</f>
        <v>144205.26934853834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'[2]УК ВР декабрь нар'!FD264+'[2]УК ВР декабрь нар'!FZ264</f>
        <v>1462.6493999999998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'[2]УК ВР декабрь нар'!GG264+'[2]УК ВР декабрь нар'!FL264+'[2]УК ВР декабрь нар'!AK264</f>
        <v>17282.0844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'[2]УК ВР декабрь нар'!FS264+'[2]УК ВР декабрь нар'!GL264</f>
        <v>260852.41947034502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x14ac:dyDescent="0.3">
      <c r="A51" s="111" t="s">
        <v>65</v>
      </c>
      <c r="B51" s="112"/>
      <c r="C51" s="112"/>
      <c r="D51" s="112"/>
      <c r="E51" s="113"/>
      <c r="F51" s="26">
        <f>F26+F33+F40+F50</f>
        <v>1789907.7060289383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376102.18000000005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187588.2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188513.98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2166009.8860289385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2140009.35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2114564.81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671894.57611441379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J25" sqref="J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'Елисеева 15 а'!A1:G2</f>
        <v>перед собственниками дома по адресу: ул. Елисеева 15 а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15 а'!G6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15 а'!G8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2430389.52</v>
      </c>
      <c r="F9" s="16">
        <f>SUM(F10:F15)</f>
        <v>2938407.7300000004</v>
      </c>
      <c r="G9" s="16">
        <f t="shared" ref="G9" si="0">SUM(G10:G15)</f>
        <v>743893.25000000012</v>
      </c>
    </row>
    <row r="10" spans="1:7" ht="15.6" x14ac:dyDescent="0.3">
      <c r="A10" s="70" t="s">
        <v>9</v>
      </c>
      <c r="B10" s="71"/>
      <c r="C10" s="71"/>
      <c r="D10" s="72"/>
      <c r="E10" s="17">
        <v>1277548.53</v>
      </c>
      <c r="F10" s="17">
        <v>1544944.39</v>
      </c>
      <c r="G10" s="18">
        <v>188830.99</v>
      </c>
    </row>
    <row r="11" spans="1:7" ht="15.6" x14ac:dyDescent="0.3">
      <c r="A11" s="70" t="s">
        <v>10</v>
      </c>
      <c r="B11" s="71"/>
      <c r="C11" s="71"/>
      <c r="D11" s="72"/>
      <c r="E11" s="17">
        <v>384081.73</v>
      </c>
      <c r="F11" s="17">
        <v>477871.32</v>
      </c>
      <c r="G11" s="18">
        <v>245832.91</v>
      </c>
    </row>
    <row r="12" spans="1:7" ht="15.6" x14ac:dyDescent="0.3">
      <c r="A12" s="70" t="s">
        <v>11</v>
      </c>
      <c r="B12" s="71"/>
      <c r="C12" s="71"/>
      <c r="D12" s="72"/>
      <c r="E12" s="17">
        <v>266132.37</v>
      </c>
      <c r="F12" s="17">
        <v>271436.83</v>
      </c>
      <c r="G12" s="18">
        <v>68774.100000000006</v>
      </c>
    </row>
    <row r="13" spans="1:7" ht="15.6" x14ac:dyDescent="0.3">
      <c r="A13" s="70" t="s">
        <v>12</v>
      </c>
      <c r="B13" s="71"/>
      <c r="C13" s="71"/>
      <c r="D13" s="72"/>
      <c r="E13" s="17">
        <v>297134.84999999998</v>
      </c>
      <c r="F13" s="17">
        <v>299471.48</v>
      </c>
      <c r="G13" s="18">
        <v>69545.67</v>
      </c>
    </row>
    <row r="14" spans="1:7" ht="15.6" x14ac:dyDescent="0.3">
      <c r="A14" s="63" t="s">
        <v>13</v>
      </c>
      <c r="B14" s="63"/>
      <c r="C14" s="63"/>
      <c r="D14" s="63"/>
      <c r="E14" s="17">
        <v>173402.76</v>
      </c>
      <c r="F14" s="17">
        <v>275131.46999999997</v>
      </c>
      <c r="G14" s="18">
        <v>159152.18</v>
      </c>
    </row>
    <row r="15" spans="1:7" ht="15.6" x14ac:dyDescent="0.3">
      <c r="A15" s="70" t="s">
        <v>68</v>
      </c>
      <c r="B15" s="71"/>
      <c r="C15" s="71"/>
      <c r="D15" s="72"/>
      <c r="E15" s="17">
        <v>32089.279999999999</v>
      </c>
      <c r="F15" s="17">
        <v>69552.240000000005</v>
      </c>
      <c r="G15" s="18">
        <v>11757.4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2467816.5700000003</v>
      </c>
      <c r="F16" s="16">
        <f>SUM(F17:F20)</f>
        <v>2445569.0800000005</v>
      </c>
      <c r="G16" s="16">
        <f>SUM(G17:G20)</f>
        <v>483203.60000000003</v>
      </c>
    </row>
    <row r="17" spans="1:12" ht="25.8" customHeight="1" x14ac:dyDescent="0.3">
      <c r="A17" s="115" t="s">
        <v>43</v>
      </c>
      <c r="B17" s="116"/>
      <c r="C17" s="116"/>
      <c r="D17" s="117"/>
      <c r="E17" s="17">
        <v>2138842.89</v>
      </c>
      <c r="F17" s="17">
        <v>2127519.9500000002</v>
      </c>
      <c r="G17" s="18">
        <v>429086.83</v>
      </c>
    </row>
    <row r="18" spans="1:12" ht="15.6" x14ac:dyDescent="0.3">
      <c r="A18" s="63" t="s">
        <v>55</v>
      </c>
      <c r="B18" s="63"/>
      <c r="C18" s="63"/>
      <c r="D18" s="63"/>
      <c r="E18" s="17">
        <v>10144.99</v>
      </c>
      <c r="F18" s="17">
        <v>9761.89</v>
      </c>
      <c r="G18" s="18">
        <v>1674.7</v>
      </c>
    </row>
    <row r="19" spans="1:12" ht="15.6" x14ac:dyDescent="0.3">
      <c r="A19" s="63" t="s">
        <v>56</v>
      </c>
      <c r="B19" s="63"/>
      <c r="C19" s="63"/>
      <c r="D19" s="63"/>
      <c r="E19" s="17">
        <v>18839.62</v>
      </c>
      <c r="F19" s="17">
        <v>18200.45</v>
      </c>
      <c r="G19" s="18">
        <v>3103.76</v>
      </c>
    </row>
    <row r="20" spans="1:12" ht="15.6" x14ac:dyDescent="0.3">
      <c r="A20" s="63" t="s">
        <v>57</v>
      </c>
      <c r="B20" s="63"/>
      <c r="C20" s="63"/>
      <c r="D20" s="63"/>
      <c r="E20" s="17">
        <v>299989.07</v>
      </c>
      <c r="F20" s="17">
        <v>290086.78999999998</v>
      </c>
      <c r="G20" s="18">
        <v>49338.31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8">
        <f>'Елисеева 15 а(2019)'!F59</f>
        <v>671894.57611441379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96">
        <f>SUM(F28:F32)</f>
        <v>248224.09287330077</v>
      </c>
    </row>
    <row r="27" spans="1:12" ht="59.4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'[3]УК ВР декабрь нар'!W264</f>
        <v>26993.946843318059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'[3]УК ВР декабрь нар'!X264</f>
        <v>6619.1491518171533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'[3]УК ВР декабрь нар'!Y264</f>
        <v>87845.393700000015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'[3]УК ВР декабрь нар'!AA264+'[3]УК ВР декабрь нар'!AB264+'[3]УК ВР декабрь нар'!AC264+'[3]УК ВР декабрь нар'!AD264+'[3]УК ВР декабрь нар'!AE264+'[3]УК ВР декабрь нар'!AF264+'[3]УК ВР декабрь нар'!AG264+'[3]УК ВР декабрь нар'!AH264+'[3]УК ВР декабрь нар'!AJ264+'[3]УК ВР декабрь нар'!AL264+'[3]УК ВР декабрь нар'!AN264+'[3]УК ВР декабрь нар'!AO264+'[3]УК ВР декабрь нар'!AP264+'[3]УК ВР декабрь нар'!AQ264+'[3]УК ВР декабрь нар'!AR264+'[3]УК ВР декабрь нар'!AT264</f>
        <v>568.66300000000001</v>
      </c>
    </row>
    <row r="32" spans="1:12" ht="45.6" hidden="1" customHeight="1" x14ac:dyDescent="0.3">
      <c r="A32" s="99" t="s">
        <v>61</v>
      </c>
      <c r="B32" s="100"/>
      <c r="C32" s="100"/>
      <c r="D32" s="100"/>
      <c r="E32" s="101"/>
      <c r="F32" s="25">
        <f>'[3]УК ВР декабрь нар'!AY264</f>
        <v>126196.94017816556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96">
        <f>SUM(F35:F39)+467325.99</f>
        <v>732653.4610691031</v>
      </c>
    </row>
    <row r="34" spans="1:12" ht="81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'[3]УК ВР декабрь нар'!CN264+'[3]УК ВР декабрь нар'!DU264</f>
        <v>117981.46829586317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'[3]УК ВР декабрь нар'!CO264+'[3]УК ВР декабрь нар'!DV264</f>
        <v>28535.169378937971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'[3]УК ВР декабрь нар'!CP264+'[3]УК ВР декабрь нар'!DW264</f>
        <v>13661.5286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'[3]УК ВР декабрь нар'!AI264+'[3]УК ВР декабрь нар'!AJ264+'[3]УК ВР декабрь нар'!AS264+'[3]УК ВР декабрь нар'!BC264+'[3]УК ВР декабрь нар'!BM264+'[3]УК ВР декабрь нар'!DB264+'[3]УК ВР декабрь нар'!EK264+'[3]УК ВР декабрь нар'!AM264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'[3]УК ВР декабрь нар'!DF264+'[3]УК ВР декабрь нар'!EP264</f>
        <v>105149.30479430193</v>
      </c>
    </row>
    <row r="40" spans="1:12" ht="63" customHeight="1" x14ac:dyDescent="0.3">
      <c r="A40" s="104" t="s">
        <v>74</v>
      </c>
      <c r="B40" s="105"/>
      <c r="C40" s="105"/>
      <c r="D40" s="105"/>
      <c r="E40" s="106"/>
      <c r="F40" s="26">
        <f>SUM(F41:F49)</f>
        <v>812016.80025271582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'[3]УК ВР декабрь нар'!FB264+'[3]УК ВР декабрь нар'!FX264</f>
        <v>425400.09882281255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'[3]УК ВР декабрь нар'!FC264+'[3]УК ВР декабрь нар'!FY264</f>
        <v>114309.9096105038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'[3]УК ВР декабрь нар'!FD264+'[3]УК ВР декабрь нар'!FZ264</f>
        <v>2027.3418000000001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'[3]УК ВР декабрь нар'!GG264+'[3]УК ВР декабрь нар'!FL264+'[3]УК ВР декабрь нар'!FE264+'[3]УК ВР декабрь нар'!BB264+'[3]УК ВР декабрь нар'!AK264</f>
        <v>37128.693600000006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'[3]УК ВР декабрь нар'!FS264+'[3]УК ВР декабрь нар'!GL264</f>
        <v>233150.75641939946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3">
      <c r="A51" s="111" t="s">
        <v>75</v>
      </c>
      <c r="B51" s="112"/>
      <c r="C51" s="112"/>
      <c r="D51" s="112"/>
      <c r="E51" s="113"/>
      <c r="F51" s="26">
        <f>F26+F33+F40+F50</f>
        <v>1792894.3541951198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313392.86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131914.91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181477.95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2106287.2141951197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2138842.89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2127519.9500000002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704450.25191929424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F61" sqref="F6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'Елисеева 15 а'!A2:G2</f>
        <v>перед собственниками дома по адресу: ул. Елисеева 15 а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15 а'!G6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15 а'!G8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-11211.47</v>
      </c>
      <c r="F9" s="16">
        <f t="shared" ref="F9:G9" si="0">SUM(F10:F15)</f>
        <v>40883.56</v>
      </c>
      <c r="G9" s="16">
        <f t="shared" si="0"/>
        <v>691798.22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15799.56</v>
      </c>
      <c r="G10" s="18">
        <v>173031.43</v>
      </c>
    </row>
    <row r="11" spans="1:7" ht="15.6" x14ac:dyDescent="0.3">
      <c r="A11" s="70" t="s">
        <v>10</v>
      </c>
      <c r="B11" s="71"/>
      <c r="C11" s="71"/>
      <c r="D11" s="72"/>
      <c r="E11" s="17">
        <v>-6752.28</v>
      </c>
      <c r="F11" s="17">
        <v>4230.3999999999996</v>
      </c>
      <c r="G11" s="18">
        <v>234850.23</v>
      </c>
    </row>
    <row r="12" spans="1:7" ht="15.6" x14ac:dyDescent="0.3">
      <c r="A12" s="70" t="s">
        <v>11</v>
      </c>
      <c r="B12" s="71"/>
      <c r="C12" s="71"/>
      <c r="D12" s="72"/>
      <c r="E12" s="17">
        <v>-2852.13</v>
      </c>
      <c r="F12" s="17">
        <v>5791.81</v>
      </c>
      <c r="G12" s="18">
        <v>60130.16</v>
      </c>
    </row>
    <row r="13" spans="1:7" ht="15.6" x14ac:dyDescent="0.3">
      <c r="A13" s="70" t="s">
        <v>12</v>
      </c>
      <c r="B13" s="71"/>
      <c r="C13" s="71"/>
      <c r="D13" s="72"/>
      <c r="E13" s="17">
        <v>-1607.06</v>
      </c>
      <c r="F13" s="17">
        <v>9583.2099999999991</v>
      </c>
      <c r="G13" s="18">
        <v>58355.4</v>
      </c>
    </row>
    <row r="14" spans="1:7" ht="15.6" x14ac:dyDescent="0.3">
      <c r="A14" s="63" t="s">
        <v>13</v>
      </c>
      <c r="B14" s="63"/>
      <c r="C14" s="63"/>
      <c r="D14" s="63"/>
      <c r="E14" s="17">
        <v>0</v>
      </c>
      <c r="F14" s="17">
        <v>5123.37</v>
      </c>
      <c r="G14" s="18">
        <v>154028.81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355.21</v>
      </c>
      <c r="G15" s="18">
        <v>11402.19</v>
      </c>
    </row>
    <row r="16" spans="1:7" ht="15.6" hidden="1" x14ac:dyDescent="0.3">
      <c r="A16" s="73" t="s">
        <v>41</v>
      </c>
      <c r="B16" s="74"/>
      <c r="C16" s="74"/>
      <c r="D16" s="75"/>
      <c r="E16" s="16">
        <f>SUM(E17:E20)</f>
        <v>2476558.0100000021</v>
      </c>
      <c r="F16" s="16">
        <f t="shared" ref="F16:G16" si="1">SUM(F17:F20)</f>
        <v>2444387.4900000002</v>
      </c>
      <c r="G16" s="16">
        <f t="shared" si="1"/>
        <v>516391.79000000033</v>
      </c>
    </row>
    <row r="17" spans="1:12" ht="40.200000000000003" customHeight="1" x14ac:dyDescent="0.3">
      <c r="A17" s="115" t="s">
        <v>78</v>
      </c>
      <c r="B17" s="116"/>
      <c r="C17" s="116"/>
      <c r="D17" s="117"/>
      <c r="E17" s="17">
        <v>2139460.4700000021</v>
      </c>
      <c r="F17" s="17">
        <v>2111192.9500000002</v>
      </c>
      <c r="G17" s="18">
        <v>458372.02000000037</v>
      </c>
    </row>
    <row r="18" spans="1:12" ht="15.6" x14ac:dyDescent="0.3">
      <c r="A18" s="63" t="s">
        <v>55</v>
      </c>
      <c r="B18" s="63"/>
      <c r="C18" s="63"/>
      <c r="D18" s="63"/>
      <c r="E18" s="17">
        <v>4975.2299999999996</v>
      </c>
      <c r="F18" s="17">
        <v>5598.06</v>
      </c>
      <c r="G18" s="18">
        <v>1051.8699999999999</v>
      </c>
    </row>
    <row r="19" spans="1:12" ht="15.6" x14ac:dyDescent="0.3">
      <c r="A19" s="63" t="s">
        <v>56</v>
      </c>
      <c r="B19" s="63"/>
      <c r="C19" s="63"/>
      <c r="D19" s="63"/>
      <c r="E19" s="17">
        <v>18795.11</v>
      </c>
      <c r="F19" s="17">
        <v>18615.82</v>
      </c>
      <c r="G19" s="18">
        <v>3283.05</v>
      </c>
    </row>
    <row r="20" spans="1:12" ht="15.6" x14ac:dyDescent="0.3">
      <c r="A20" s="63" t="s">
        <v>57</v>
      </c>
      <c r="B20" s="63"/>
      <c r="C20" s="63"/>
      <c r="D20" s="63"/>
      <c r="E20" s="17">
        <v>313327.2</v>
      </c>
      <c r="F20" s="17">
        <v>308980.65999999997</v>
      </c>
      <c r="G20" s="18">
        <v>53684.85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8">
        <f>'Елисеева 15 а(2020)'!F59</f>
        <v>704450.25191929424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96">
        <f>SUM(F28:F32)</f>
        <v>204229.66380830202</v>
      </c>
    </row>
    <row r="27" spans="1:12" ht="56.4" customHeight="1" x14ac:dyDescent="0.25">
      <c r="A27" s="90"/>
      <c r="B27" s="91"/>
      <c r="C27" s="91"/>
      <c r="D27" s="91"/>
      <c r="E27" s="92"/>
      <c r="F27" s="97"/>
    </row>
    <row r="28" spans="1:12" ht="15.6" hidden="1" x14ac:dyDescent="0.3">
      <c r="A28" s="93" t="s">
        <v>16</v>
      </c>
      <c r="B28" s="94"/>
      <c r="C28" s="94"/>
      <c r="D28" s="94"/>
      <c r="E28" s="95"/>
      <c r="F28" s="25">
        <f>'[4]УК ВР декабрь нар'!W264</f>
        <v>17935.622558263782</v>
      </c>
      <c r="L28" s="39"/>
    </row>
    <row r="29" spans="1:12" ht="15.6" hidden="1" x14ac:dyDescent="0.3">
      <c r="A29" s="93" t="s">
        <v>31</v>
      </c>
      <c r="B29" s="94"/>
      <c r="C29" s="94"/>
      <c r="D29" s="94"/>
      <c r="E29" s="95"/>
      <c r="F29" s="25">
        <f>'[4]УК ВР декабрь нар'!X264</f>
        <v>4341.2024976077682</v>
      </c>
    </row>
    <row r="30" spans="1:12" ht="15.6" hidden="1" x14ac:dyDescent="0.3">
      <c r="A30" s="93" t="s">
        <v>18</v>
      </c>
      <c r="B30" s="94"/>
      <c r="C30" s="94"/>
      <c r="D30" s="94"/>
      <c r="E30" s="95"/>
      <c r="F30" s="25">
        <f>'[4]УК ВР декабрь нар'!Y264+'[4]УК ВР декабрь нар'!Z264+'[4]УК ВР декабрь нар'!DX264</f>
        <v>12758.7027</v>
      </c>
    </row>
    <row r="31" spans="1:12" ht="15.6" hidden="1" x14ac:dyDescent="0.3">
      <c r="A31" s="93" t="s">
        <v>19</v>
      </c>
      <c r="B31" s="94"/>
      <c r="C31" s="94"/>
      <c r="D31" s="94"/>
      <c r="E31" s="95"/>
      <c r="F31" s="25">
        <f>'[4]УК ВР декабрь нар'!AV264+'[4]УК ВР декабрь нар'!BM264+'[4]УК ВР декабрь нар'!BN264+'[4]УК ВР декабрь нар'!BO264+'[4]УК ВР декабрь нар'!BP264+'[4]УК ВР декабрь нар'!EG264+'[4]УК ВР декабрь нар'!EH264+'[4]УК ВР декабрь нар'!EI264+'[4]УК ВР декабрь нар'!EJ264</f>
        <v>103633.45</v>
      </c>
    </row>
    <row r="32" spans="1:12" ht="15.6" hidden="1" x14ac:dyDescent="0.3">
      <c r="A32" s="99" t="s">
        <v>61</v>
      </c>
      <c r="B32" s="100"/>
      <c r="C32" s="100"/>
      <c r="D32" s="100"/>
      <c r="E32" s="101"/>
      <c r="F32" s="25">
        <f>'[4]УК ВР декабрь нар'!AY264</f>
        <v>65560.686052430494</v>
      </c>
    </row>
    <row r="33" spans="1:12" x14ac:dyDescent="0.25">
      <c r="A33" s="87" t="s">
        <v>73</v>
      </c>
      <c r="B33" s="88"/>
      <c r="C33" s="88"/>
      <c r="D33" s="88"/>
      <c r="E33" s="89"/>
      <c r="F33" s="96">
        <f>SUM(F35:F39)+399586.99</f>
        <v>703961.77013919281</v>
      </c>
    </row>
    <row r="34" spans="1:12" ht="94.8" customHeight="1" x14ac:dyDescent="0.25">
      <c r="A34" s="90"/>
      <c r="B34" s="91"/>
      <c r="C34" s="91"/>
      <c r="D34" s="91"/>
      <c r="E34" s="92"/>
      <c r="F34" s="97"/>
    </row>
    <row r="35" spans="1:12" ht="15.6" hidden="1" x14ac:dyDescent="0.3">
      <c r="A35" s="98" t="s">
        <v>16</v>
      </c>
      <c r="B35" s="98"/>
      <c r="C35" s="98"/>
      <c r="D35" s="98"/>
      <c r="E35" s="98"/>
      <c r="F35" s="25">
        <f>'[4]УК ВР декабрь нар'!CN264+'[4]УК ВР декабрь нар'!DU264</f>
        <v>140280.58945556497</v>
      </c>
      <c r="L35" s="39"/>
    </row>
    <row r="36" spans="1:12" ht="15.6" hidden="1" x14ac:dyDescent="0.3">
      <c r="A36" s="98" t="s">
        <v>31</v>
      </c>
      <c r="B36" s="98"/>
      <c r="C36" s="98"/>
      <c r="D36" s="98"/>
      <c r="E36" s="98"/>
      <c r="F36" s="25">
        <f>'[4]УК ВР декабрь нар'!CO264+'[4]УК ВР декабрь нар'!DV264</f>
        <v>31370.157822663878</v>
      </c>
    </row>
    <row r="37" spans="1:12" ht="15.6" hidden="1" x14ac:dyDescent="0.3">
      <c r="A37" s="98" t="s">
        <v>18</v>
      </c>
      <c r="B37" s="98"/>
      <c r="C37" s="98"/>
      <c r="D37" s="98"/>
      <c r="E37" s="98"/>
      <c r="F37" s="25">
        <f>'[4]УК ВР декабрь нар'!CP264+'[4]УК ВР декабрь нар'!DL264+'[4]УК ВР декабрь нар'!DP264+'[4]УК ВР декабрь нар'!DT264</f>
        <v>48929.266499999991</v>
      </c>
    </row>
    <row r="38" spans="1:12" ht="15.6" hidden="1" x14ac:dyDescent="0.3">
      <c r="A38" s="98" t="s">
        <v>19</v>
      </c>
      <c r="B38" s="98"/>
      <c r="C38" s="98"/>
      <c r="D38" s="98"/>
      <c r="E38" s="98"/>
      <c r="F38" s="25">
        <f>'[4]УК ВР декабрь нар'!DB264+'[4]УК ВР декабрь нар'!DY264+'[4]УК ВР декабрь нар'!DZ264+'[4]УК ВР декабрь нар'!EA264+'[4]УК ВР декабрь нар'!EB264+'[4]УК ВР декабрь нар'!EC264+'[4]УК ВР декабрь нар'!ED264+'[4]УК ВР декабрь нар'!EE264+'[4]УК ВР декабрь нар'!EF264</f>
        <v>0</v>
      </c>
    </row>
    <row r="39" spans="1:12" ht="51" hidden="1" customHeight="1" x14ac:dyDescent="0.3">
      <c r="A39" s="99" t="s">
        <v>63</v>
      </c>
      <c r="B39" s="102"/>
      <c r="C39" s="102"/>
      <c r="D39" s="102"/>
      <c r="E39" s="103"/>
      <c r="F39" s="25">
        <f>'[4]УК ВР декабрь нар'!DG264+'[4]УК ВР декабрь нар'!EP264</f>
        <v>83794.766360963957</v>
      </c>
    </row>
    <row r="40" spans="1:12" ht="72" customHeight="1" x14ac:dyDescent="0.3">
      <c r="A40" s="104" t="s">
        <v>74</v>
      </c>
      <c r="B40" s="105"/>
      <c r="C40" s="105"/>
      <c r="D40" s="105"/>
      <c r="E40" s="106"/>
      <c r="F40" s="26">
        <f>SUM(F41:F49)</f>
        <v>986264.44010000001</v>
      </c>
    </row>
    <row r="41" spans="1:12" ht="15.6" hidden="1" x14ac:dyDescent="0.3">
      <c r="A41" s="107" t="s">
        <v>20</v>
      </c>
      <c r="B41" s="108"/>
      <c r="C41" s="108"/>
      <c r="D41" s="108"/>
      <c r="E41" s="109"/>
      <c r="F41" s="25">
        <f>'[4]УК ВР декабрь нар'!$EU264+'[4]УК ВР декабрь нар'!FV264+'[4]УК ВР декабрь нар'!EY264</f>
        <v>969366.32</v>
      </c>
      <c r="L41" s="39"/>
    </row>
    <row r="42" spans="1:12" ht="15.6" hidden="1" x14ac:dyDescent="0.3">
      <c r="A42" s="93" t="s">
        <v>31</v>
      </c>
      <c r="B42" s="94"/>
      <c r="C42" s="94"/>
      <c r="D42" s="94"/>
      <c r="E42" s="94"/>
      <c r="F42" s="25"/>
    </row>
    <row r="43" spans="1:12" ht="15.6" hidden="1" x14ac:dyDescent="0.3">
      <c r="A43" s="98" t="s">
        <v>21</v>
      </c>
      <c r="B43" s="98"/>
      <c r="C43" s="98"/>
      <c r="D43" s="98"/>
      <c r="E43" s="93"/>
      <c r="F43" s="25"/>
    </row>
    <row r="44" spans="1:12" ht="15.6" hidden="1" x14ac:dyDescent="0.3">
      <c r="A44" s="93" t="s">
        <v>17</v>
      </c>
      <c r="B44" s="94"/>
      <c r="C44" s="94"/>
      <c r="D44" s="94"/>
      <c r="E44" s="94"/>
      <c r="F44" s="25"/>
    </row>
    <row r="45" spans="1:12" ht="15.6" hidden="1" x14ac:dyDescent="0.3">
      <c r="A45" s="98" t="s">
        <v>22</v>
      </c>
      <c r="B45" s="98"/>
      <c r="C45" s="98"/>
      <c r="D45" s="98"/>
      <c r="E45" s="93"/>
      <c r="F45" s="25"/>
    </row>
    <row r="46" spans="1:12" ht="15.6" hidden="1" x14ac:dyDescent="0.3">
      <c r="A46" s="93" t="s">
        <v>17</v>
      </c>
      <c r="B46" s="94"/>
      <c r="C46" s="94"/>
      <c r="D46" s="94"/>
      <c r="E46" s="94"/>
      <c r="F46" s="25"/>
    </row>
    <row r="47" spans="1:12" ht="15.6" hidden="1" x14ac:dyDescent="0.3">
      <c r="A47" s="98" t="s">
        <v>18</v>
      </c>
      <c r="B47" s="98"/>
      <c r="C47" s="98"/>
      <c r="D47" s="98"/>
      <c r="E47" s="93"/>
      <c r="F47" s="25">
        <f>'[4]УК ВР декабрь нар'!EW264+'[4]УК ВР декабрь нар'!FA264+'[4]УК ВР декабрь нар'!FZ264</f>
        <v>3887.9157000000009</v>
      </c>
    </row>
    <row r="48" spans="1:12" ht="15.6" hidden="1" x14ac:dyDescent="0.3">
      <c r="A48" s="93" t="s">
        <v>19</v>
      </c>
      <c r="B48" s="94"/>
      <c r="C48" s="94"/>
      <c r="D48" s="94"/>
      <c r="E48" s="94"/>
      <c r="F48" s="25">
        <f>'[4]УК ВР декабрь нар'!FL264+'[4]УК ВР декабрь нар'!GG264</f>
        <v>13010.204400000001</v>
      </c>
    </row>
    <row r="49" spans="1:15" ht="15.6" hidden="1" x14ac:dyDescent="0.3">
      <c r="A49" s="99" t="s">
        <v>64</v>
      </c>
      <c r="B49" s="102"/>
      <c r="C49" s="102"/>
      <c r="D49" s="102"/>
      <c r="E49" s="103"/>
      <c r="F49" s="25">
        <f>'[4]УК ВР декабрь нар'!FS264+'[4]УК ВР декабрь нар'!GL264</f>
        <v>0</v>
      </c>
    </row>
    <row r="50" spans="1:15" ht="15.6" hidden="1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x14ac:dyDescent="0.3">
      <c r="A51" s="111" t="s">
        <v>75</v>
      </c>
      <c r="B51" s="112"/>
      <c r="C51" s="112"/>
      <c r="D51" s="112"/>
      <c r="E51" s="113"/>
      <c r="F51" s="26">
        <f>F26+F33+F40+F50</f>
        <v>1894455.874047495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258122.25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67430.55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190691.7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2152578.124047495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2139460.4700000021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2111192.9500000002</v>
      </c>
      <c r="H58" s="28"/>
    </row>
    <row r="59" spans="1:15" ht="15.6" x14ac:dyDescent="0.3">
      <c r="A59" s="110" t="s">
        <v>80</v>
      </c>
      <c r="B59" s="110"/>
      <c r="C59" s="110"/>
      <c r="D59" s="110"/>
      <c r="E59" s="110"/>
      <c r="F59" s="26">
        <f>F25+F57-F56</f>
        <v>691332.59787180135</v>
      </c>
      <c r="H59" s="28"/>
      <c r="K59" s="19"/>
    </row>
    <row r="61" spans="1:15" ht="27" customHeight="1" x14ac:dyDescent="0.25">
      <c r="A61" s="118" t="s">
        <v>79</v>
      </c>
      <c r="B61" s="118"/>
      <c r="C61" s="118"/>
      <c r="D61" s="118"/>
      <c r="E61" s="118"/>
      <c r="F61" s="43">
        <f>F59-G17</f>
        <v>232960.57787180098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2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81</v>
      </c>
      <c r="B1" s="137"/>
      <c r="C1" s="137"/>
      <c r="D1" s="137"/>
      <c r="E1" s="137"/>
      <c r="F1" s="137"/>
      <c r="G1" s="67"/>
      <c r="I1" s="45"/>
    </row>
    <row r="2" spans="1:9" ht="22.5" customHeight="1" x14ac:dyDescent="0.25">
      <c r="A2" s="137" t="str">
        <f>'Елисеева 15 а(2021)'!A2:G2</f>
        <v>перед собственниками дома по адресу: ул. Елисеева 15 а</v>
      </c>
      <c r="B2" s="67"/>
      <c r="C2" s="67"/>
      <c r="D2" s="67"/>
      <c r="E2" s="67"/>
      <c r="F2" s="67"/>
      <c r="G2" s="67"/>
      <c r="I2" s="45"/>
    </row>
    <row r="3" spans="1:9" hidden="1" x14ac:dyDescent="0.25">
      <c r="A3" s="138" t="s">
        <v>0</v>
      </c>
      <c r="B3" s="139"/>
      <c r="C3" s="139"/>
      <c r="D3" s="139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8" t="s">
        <v>2</v>
      </c>
      <c r="B4" s="139"/>
      <c r="C4" s="139"/>
      <c r="D4" s="139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8" t="s">
        <v>3</v>
      </c>
      <c r="B5" s="139"/>
      <c r="C5" s="139"/>
      <c r="D5" s="139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82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-43280.979999999996</v>
      </c>
      <c r="F10" s="56">
        <f>SUM(F11:F16)</f>
        <v>38656.679999999993</v>
      </c>
      <c r="G10" s="56">
        <f>SUM(G11:G16)</f>
        <v>444854.00000000006</v>
      </c>
    </row>
    <row r="11" spans="1:9" ht="15.6" x14ac:dyDescent="0.3">
      <c r="A11" s="120" t="s">
        <v>9</v>
      </c>
      <c r="B11" s="121"/>
      <c r="C11" s="121"/>
      <c r="D11" s="122"/>
      <c r="E11" s="18">
        <v>0</v>
      </c>
      <c r="F11" s="18">
        <v>32928.6</v>
      </c>
      <c r="G11" s="18">
        <v>96223</v>
      </c>
    </row>
    <row r="12" spans="1:9" ht="15.6" x14ac:dyDescent="0.3">
      <c r="A12" s="120" t="s">
        <v>10</v>
      </c>
      <c r="B12" s="121"/>
      <c r="C12" s="121"/>
      <c r="D12" s="122"/>
      <c r="E12" s="18">
        <v>-20659.900000000001</v>
      </c>
      <c r="F12" s="18">
        <v>-5928.84</v>
      </c>
      <c r="G12" s="18">
        <v>172528.27</v>
      </c>
    </row>
    <row r="13" spans="1:9" ht="15.6" x14ac:dyDescent="0.3">
      <c r="A13" s="120" t="s">
        <v>11</v>
      </c>
      <c r="B13" s="121"/>
      <c r="C13" s="121"/>
      <c r="D13" s="122"/>
      <c r="E13" s="18">
        <v>-5024.46</v>
      </c>
      <c r="F13" s="18">
        <v>986.95</v>
      </c>
      <c r="G13" s="18">
        <v>42092.41</v>
      </c>
    </row>
    <row r="14" spans="1:9" ht="15.6" x14ac:dyDescent="0.3">
      <c r="A14" s="120" t="s">
        <v>12</v>
      </c>
      <c r="B14" s="121"/>
      <c r="C14" s="121"/>
      <c r="D14" s="122"/>
      <c r="E14" s="18">
        <v>-4880.66</v>
      </c>
      <c r="F14" s="18">
        <v>1501.35</v>
      </c>
      <c r="G14" s="18">
        <v>38299.78</v>
      </c>
    </row>
    <row r="15" spans="1:9" ht="15.6" x14ac:dyDescent="0.3">
      <c r="A15" s="124" t="s">
        <v>13</v>
      </c>
      <c r="B15" s="124"/>
      <c r="C15" s="124"/>
      <c r="D15" s="124"/>
      <c r="E15" s="18">
        <v>-12715.96</v>
      </c>
      <c r="F15" s="18">
        <v>5831.28</v>
      </c>
      <c r="G15" s="18">
        <v>89404.75</v>
      </c>
    </row>
    <row r="16" spans="1:9" ht="15.6" x14ac:dyDescent="0.3">
      <c r="A16" s="120" t="s">
        <v>83</v>
      </c>
      <c r="B16" s="121"/>
      <c r="C16" s="121"/>
      <c r="D16" s="122"/>
      <c r="E16" s="18">
        <v>0</v>
      </c>
      <c r="F16" s="18">
        <v>3337.34</v>
      </c>
      <c r="G16" s="18">
        <v>6305.79</v>
      </c>
    </row>
    <row r="17" spans="1:10" ht="63.75" customHeight="1" x14ac:dyDescent="0.3">
      <c r="A17" s="131" t="s">
        <v>84</v>
      </c>
      <c r="B17" s="132"/>
      <c r="C17" s="132"/>
      <c r="D17" s="133"/>
      <c r="E17" s="18">
        <v>2236026.71</v>
      </c>
      <c r="F17" s="18">
        <v>2195433.9500000002</v>
      </c>
      <c r="G17" s="18">
        <v>393723.89</v>
      </c>
    </row>
    <row r="18" spans="1:10" ht="15.6" hidden="1" x14ac:dyDescent="0.3">
      <c r="A18" s="124" t="s">
        <v>85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86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87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88</v>
      </c>
      <c r="B21" s="126"/>
      <c r="C21" s="126"/>
      <c r="D21" s="127"/>
      <c r="E21" s="57">
        <f>SUM(E22:E25)</f>
        <v>354858.36</v>
      </c>
      <c r="F21" s="57">
        <f t="shared" ref="F21:G21" si="0">SUM(F22:F25)</f>
        <v>346694.12</v>
      </c>
      <c r="G21" s="57">
        <f t="shared" si="0"/>
        <v>54735.76</v>
      </c>
    </row>
    <row r="22" spans="1:10" ht="15.6" x14ac:dyDescent="0.3">
      <c r="A22" s="120" t="s">
        <v>55</v>
      </c>
      <c r="B22" s="121"/>
      <c r="C22" s="121"/>
      <c r="D22" s="122"/>
      <c r="E22" s="18">
        <v>3510.26</v>
      </c>
      <c r="F22" s="18">
        <v>3533.84</v>
      </c>
      <c r="G22" s="18">
        <v>700.7</v>
      </c>
    </row>
    <row r="23" spans="1:10" ht="15.6" x14ac:dyDescent="0.3">
      <c r="A23" s="120" t="s">
        <v>56</v>
      </c>
      <c r="B23" s="121"/>
      <c r="C23" s="121"/>
      <c r="D23" s="122"/>
      <c r="E23" s="18">
        <v>19001.72</v>
      </c>
      <c r="F23" s="18">
        <v>18645.34</v>
      </c>
      <c r="G23" s="18">
        <v>2989.48</v>
      </c>
    </row>
    <row r="24" spans="1:10" ht="15.6" x14ac:dyDescent="0.3">
      <c r="A24" s="120" t="s">
        <v>57</v>
      </c>
      <c r="B24" s="121"/>
      <c r="C24" s="121"/>
      <c r="D24" s="122"/>
      <c r="E24" s="18">
        <v>330755.58</v>
      </c>
      <c r="F24" s="18">
        <v>324498.76</v>
      </c>
      <c r="G24" s="18">
        <v>49470.96</v>
      </c>
    </row>
    <row r="25" spans="1:10" ht="15.6" x14ac:dyDescent="0.3">
      <c r="A25" s="120" t="s">
        <v>89</v>
      </c>
      <c r="B25" s="121"/>
      <c r="C25" s="121"/>
      <c r="D25" s="122"/>
      <c r="E25" s="18">
        <v>1590.8</v>
      </c>
      <c r="F25" s="18">
        <v>16.18</v>
      </c>
      <c r="G25" s="18">
        <v>1574.62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90</v>
      </c>
      <c r="B30" s="86"/>
      <c r="C30" s="86"/>
      <c r="D30" s="86"/>
      <c r="E30" s="86"/>
      <c r="F30" s="38">
        <f>'Елисеева 15 а(2021)'!F59</f>
        <v>691332.59787180135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299741.31969623384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'[6]УК ВР декабрь нар'!W264+'[6]УК ВР декабрь нар'!EX264</f>
        <v>19034.999518243902</v>
      </c>
      <c r="G33" s="1"/>
      <c r="H33" s="1"/>
      <c r="L33" s="39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'[6]УК ВР декабрь нар'!X264+'[6]УК ВР декабрь нар'!EY264</f>
        <v>4151.2597024126026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'[6]УК ВР декабрь нар'!Y264+'[6]УК ВР декабрь нар'!EZ264+'[6]УК ВР декабрь нар'!FB264+'[6]УК ВР декабрь нар'!AW264</f>
        <v>151697.68749999997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'[6]УК ВР декабрь нар'!AV264+'[6]УК ВР декабрь нар'!FQ264</f>
        <v>102224.58000003193</v>
      </c>
      <c r="G36" s="1"/>
      <c r="H36" s="1"/>
    </row>
    <row r="37" spans="1:12" ht="15.6" hidden="1" x14ac:dyDescent="0.3">
      <c r="A37" s="99" t="s">
        <v>61</v>
      </c>
      <c r="B37" s="100"/>
      <c r="C37" s="100"/>
      <c r="D37" s="100"/>
      <c r="E37" s="101"/>
      <c r="F37" s="25">
        <f>'[6]УК ВР декабрь нар'!AY264+'[6]УК ВР декабрь нар'!FR264</f>
        <v>22632.792975545457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SUM(F40:F44)+329531.57</f>
        <v>732329.02865786199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5">
        <f>'[6]УК ВР декабрь нар'!CQ264+'[6]УК ВР декабрь нар'!DX264</f>
        <v>196215.98438672422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'[6]УК ВР декабрь нар'!CR264+'[6]УК ВР декабрь нар'!DY264</f>
        <v>45596.36567763293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'[6]УК ВР декабрь нар'!DZ264+'[6]УК ВР декабрь нар'!EA264+'[6]УК ВР декабрь нар'!CS264</f>
        <v>79226.858523396251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'[6]УК ВР декабрь нар'!DE264+'[6]УК ВР декабрь нар'!ET264</f>
        <v>0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'[6]УК ВР декабрь нар'!DI264+'[6]УК ВР декабрь нар'!EU264</f>
        <v>81758.250070108625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982032.81740000006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'[6]УК ВР декабрь нар'!GH264</f>
        <v>969366.32000000007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'[6]УК ВР декабрь нар'!GK264+'[6]УК ВР декабрь нар'!GL264+'[6]УК ВР декабрь нар'!GN264+'[6]УК ВР декабрь нар'!GO264+'[6]УК ВР декабрь нар'!GP264+'[6]УК ВР декабрь нар'!GQ264+'[6]УК ВР декабрь нар'!GR264+'[6]УК ВР декабрь нар'!GS264+'[6]УК ВР декабрь нар'!GT264+'[6]УК ВР декабрь нар'!GU264+'[6]УК ВР декабрь нар'!GV264</f>
        <v>12666.4974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2014103.1657540959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246964.99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71071.62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175893.37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2261068.1557540959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2236026.71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2195433.9500000002</v>
      </c>
      <c r="G63" s="1"/>
      <c r="H63" s="28"/>
    </row>
    <row r="64" spans="1:15" ht="15.6" x14ac:dyDescent="0.3">
      <c r="A64" s="110" t="s">
        <v>80</v>
      </c>
      <c r="B64" s="110"/>
      <c r="C64" s="110"/>
      <c r="D64" s="110"/>
      <c r="E64" s="110"/>
      <c r="F64" s="26">
        <f>F30+F62-F61</f>
        <v>666291.15211770544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91</v>
      </c>
      <c r="B68" s="119"/>
      <c r="C68" s="119"/>
      <c r="D68" s="119"/>
      <c r="E68" s="119"/>
      <c r="F68" s="52">
        <f>F64-G17</f>
        <v>272567.26211770542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4.2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92</v>
      </c>
      <c r="B1" s="137"/>
      <c r="C1" s="137"/>
      <c r="D1" s="137"/>
      <c r="E1" s="137"/>
      <c r="F1" s="137"/>
      <c r="G1" s="67"/>
      <c r="I1" s="45"/>
    </row>
    <row r="2" spans="1:9" ht="22.5" customHeight="1" x14ac:dyDescent="0.25">
      <c r="A2" s="137" t="str">
        <f>'Елисеева 15 а(2022)'!A2:G2</f>
        <v>перед собственниками дома по адресу: ул. Елисеева 15 а</v>
      </c>
      <c r="B2" s="67"/>
      <c r="C2" s="67"/>
      <c r="D2" s="67"/>
      <c r="E2" s="67"/>
      <c r="F2" s="67"/>
      <c r="G2" s="67"/>
      <c r="I2" s="45"/>
    </row>
    <row r="3" spans="1:9" hidden="1" x14ac:dyDescent="0.25">
      <c r="A3" s="138" t="s">
        <v>0</v>
      </c>
      <c r="B3" s="139"/>
      <c r="C3" s="139"/>
      <c r="D3" s="139"/>
      <c r="E3" s="46">
        <f>E4+E5</f>
        <v>18358.3</v>
      </c>
      <c r="F3" s="46" t="s">
        <v>1</v>
      </c>
      <c r="G3" s="46"/>
      <c r="I3" s="45"/>
    </row>
    <row r="4" spans="1:9" hidden="1" x14ac:dyDescent="0.25">
      <c r="A4" s="138" t="s">
        <v>2</v>
      </c>
      <c r="B4" s="139"/>
      <c r="C4" s="139"/>
      <c r="D4" s="139"/>
      <c r="E4" s="46">
        <f>'[5]2018'!E4</f>
        <v>17955.8</v>
      </c>
      <c r="F4" s="46" t="s">
        <v>1</v>
      </c>
      <c r="G4" s="46"/>
      <c r="I4" s="45"/>
    </row>
    <row r="5" spans="1:9" hidden="1" x14ac:dyDescent="0.25">
      <c r="A5" s="138" t="s">
        <v>3</v>
      </c>
      <c r="B5" s="139"/>
      <c r="C5" s="139"/>
      <c r="D5" s="139"/>
      <c r="E5" s="46">
        <f>'[5]2018'!E5</f>
        <v>402.5</v>
      </c>
      <c r="F5" s="46" t="s">
        <v>4</v>
      </c>
      <c r="G5" s="46"/>
      <c r="I5" s="45"/>
    </row>
    <row r="6" spans="1:9" ht="17.399999999999999" x14ac:dyDescent="0.25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8" customHeight="1" x14ac:dyDescent="0.3">
      <c r="A7" s="8"/>
      <c r="B7" s="50"/>
      <c r="C7" s="10"/>
      <c r="D7" s="11"/>
      <c r="E7" s="51"/>
      <c r="F7" s="52"/>
      <c r="G7" s="43"/>
      <c r="H7" s="43"/>
      <c r="I7" s="45"/>
    </row>
    <row r="8" spans="1:9" ht="8.4" customHeight="1" x14ac:dyDescent="0.3">
      <c r="A8" s="8"/>
      <c r="B8" s="9"/>
      <c r="C8" s="10"/>
      <c r="D8" s="11"/>
      <c r="E8" s="53"/>
      <c r="F8" s="52"/>
      <c r="G8" s="43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82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-2311.02</v>
      </c>
      <c r="F10" s="56">
        <f>SUM(F11:F16)</f>
        <v>-763.85000000000014</v>
      </c>
      <c r="G10" s="56">
        <f>SUM(G11:G16)</f>
        <v>443306.8299999999</v>
      </c>
    </row>
    <row r="11" spans="1:9" ht="15.6" x14ac:dyDescent="0.3">
      <c r="A11" s="120" t="s">
        <v>9</v>
      </c>
      <c r="B11" s="121"/>
      <c r="C11" s="121"/>
      <c r="D11" s="122"/>
      <c r="E11" s="18">
        <v>0</v>
      </c>
      <c r="F11" s="18">
        <v>437.79</v>
      </c>
      <c r="G11" s="18">
        <v>95785.21</v>
      </c>
    </row>
    <row r="12" spans="1:9" ht="15.6" x14ac:dyDescent="0.3">
      <c r="A12" s="120" t="s">
        <v>10</v>
      </c>
      <c r="B12" s="121"/>
      <c r="C12" s="121"/>
      <c r="D12" s="122"/>
      <c r="E12" s="18">
        <v>-217.19</v>
      </c>
      <c r="F12" s="18">
        <v>260.99</v>
      </c>
      <c r="G12" s="18">
        <v>172050.09</v>
      </c>
    </row>
    <row r="13" spans="1:9" ht="15.6" x14ac:dyDescent="0.3">
      <c r="A13" s="120" t="s">
        <v>11</v>
      </c>
      <c r="B13" s="121"/>
      <c r="C13" s="121"/>
      <c r="D13" s="122"/>
      <c r="E13" s="18">
        <v>-352.32</v>
      </c>
      <c r="F13" s="18">
        <v>-231.9</v>
      </c>
      <c r="G13" s="18">
        <v>41971.99</v>
      </c>
    </row>
    <row r="14" spans="1:9" ht="15.6" x14ac:dyDescent="0.3">
      <c r="A14" s="120" t="s">
        <v>12</v>
      </c>
      <c r="B14" s="121"/>
      <c r="C14" s="121"/>
      <c r="D14" s="122"/>
      <c r="E14" s="18">
        <v>-55.92</v>
      </c>
      <c r="F14" s="18">
        <v>44.95</v>
      </c>
      <c r="G14" s="18">
        <v>38198.910000000003</v>
      </c>
    </row>
    <row r="15" spans="1:9" ht="15.6" x14ac:dyDescent="0.3">
      <c r="A15" s="124" t="s">
        <v>93</v>
      </c>
      <c r="B15" s="124"/>
      <c r="C15" s="124"/>
      <c r="D15" s="124"/>
      <c r="E15" s="18">
        <v>-1685.59</v>
      </c>
      <c r="F15" s="18">
        <v>-1275.68</v>
      </c>
      <c r="G15" s="18">
        <v>88994.84</v>
      </c>
    </row>
    <row r="16" spans="1:9" ht="15.6" x14ac:dyDescent="0.3">
      <c r="A16" s="120" t="s">
        <v>83</v>
      </c>
      <c r="B16" s="121"/>
      <c r="C16" s="121"/>
      <c r="D16" s="122"/>
      <c r="E16" s="18">
        <v>0</v>
      </c>
      <c r="F16" s="18">
        <v>0</v>
      </c>
      <c r="G16" s="18">
        <v>6305.79</v>
      </c>
    </row>
    <row r="17" spans="1:10" ht="63.75" customHeight="1" x14ac:dyDescent="0.3">
      <c r="A17" s="131" t="s">
        <v>84</v>
      </c>
      <c r="B17" s="132"/>
      <c r="C17" s="132"/>
      <c r="D17" s="133"/>
      <c r="E17" s="18">
        <v>2561193.64</v>
      </c>
      <c r="F17" s="18">
        <v>2459595.0299999998</v>
      </c>
      <c r="G17" s="18">
        <v>495322.5</v>
      </c>
    </row>
    <row r="18" spans="1:10" ht="15.6" hidden="1" x14ac:dyDescent="0.3">
      <c r="A18" s="124" t="s">
        <v>85</v>
      </c>
      <c r="B18" s="124"/>
      <c r="C18" s="124"/>
      <c r="D18" s="124"/>
      <c r="E18" s="18"/>
      <c r="F18" s="18"/>
      <c r="G18" s="18"/>
      <c r="J18" s="19"/>
    </row>
    <row r="19" spans="1:10" ht="15.6" hidden="1" x14ac:dyDescent="0.3">
      <c r="A19" s="124" t="s">
        <v>86</v>
      </c>
      <c r="B19" s="124"/>
      <c r="C19" s="124"/>
      <c r="D19" s="124"/>
      <c r="E19" s="18"/>
      <c r="F19" s="18"/>
      <c r="G19" s="18"/>
    </row>
    <row r="20" spans="1:10" ht="15.6" hidden="1" x14ac:dyDescent="0.3">
      <c r="A20" s="124" t="s">
        <v>87</v>
      </c>
      <c r="B20" s="124"/>
      <c r="C20" s="124"/>
      <c r="D20" s="124"/>
      <c r="E20" s="18"/>
      <c r="F20" s="18"/>
      <c r="G20" s="18"/>
    </row>
    <row r="21" spans="1:10" ht="32.25" customHeight="1" x14ac:dyDescent="0.3">
      <c r="A21" s="125" t="s">
        <v>88</v>
      </c>
      <c r="B21" s="126"/>
      <c r="C21" s="126"/>
      <c r="D21" s="127"/>
      <c r="E21" s="57">
        <f>SUM(E22:E25)</f>
        <v>434073.44999999995</v>
      </c>
      <c r="F21" s="57">
        <f>SUM(F22:F25)</f>
        <v>418825.25</v>
      </c>
      <c r="G21" s="57">
        <f>SUM(G22:G25)</f>
        <v>69983.959999999992</v>
      </c>
    </row>
    <row r="22" spans="1:10" ht="15.6" x14ac:dyDescent="0.3">
      <c r="A22" s="120" t="s">
        <v>94</v>
      </c>
      <c r="B22" s="121"/>
      <c r="C22" s="121"/>
      <c r="D22" s="122"/>
      <c r="E22" s="18">
        <v>3605.05</v>
      </c>
      <c r="F22" s="18">
        <v>3774.9</v>
      </c>
      <c r="G22" s="18">
        <v>530.85</v>
      </c>
    </row>
    <row r="23" spans="1:10" ht="15.6" x14ac:dyDescent="0.3">
      <c r="A23" s="120" t="s">
        <v>95</v>
      </c>
      <c r="B23" s="121"/>
      <c r="C23" s="121"/>
      <c r="D23" s="122"/>
      <c r="E23" s="18">
        <v>57651.92</v>
      </c>
      <c r="F23" s="18">
        <v>55673.04</v>
      </c>
      <c r="G23" s="18">
        <v>4968.3599999999997</v>
      </c>
    </row>
    <row r="24" spans="1:10" ht="15.6" x14ac:dyDescent="0.3">
      <c r="A24" s="120" t="s">
        <v>57</v>
      </c>
      <c r="B24" s="121"/>
      <c r="C24" s="121"/>
      <c r="D24" s="122"/>
      <c r="E24" s="18">
        <v>365946.48</v>
      </c>
      <c r="F24" s="18">
        <v>351426.87</v>
      </c>
      <c r="G24" s="18">
        <v>63990.57</v>
      </c>
    </row>
    <row r="25" spans="1:10" ht="15.6" x14ac:dyDescent="0.3">
      <c r="A25" s="120" t="s">
        <v>89</v>
      </c>
      <c r="B25" s="121"/>
      <c r="C25" s="121"/>
      <c r="D25" s="122"/>
      <c r="E25" s="18">
        <v>6870</v>
      </c>
      <c r="F25" s="18">
        <v>7950.44</v>
      </c>
      <c r="G25" s="18">
        <v>494.18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" customHeight="1" x14ac:dyDescent="0.3">
      <c r="A28" s="58"/>
      <c r="B28" s="58"/>
      <c r="C28" s="58"/>
      <c r="D28" s="58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96</v>
      </c>
      <c r="B30" s="86"/>
      <c r="C30" s="86"/>
      <c r="D30" s="86"/>
      <c r="E30" s="86"/>
      <c r="F30" s="38">
        <f>'Елисеева 15 а(2022)'!F64</f>
        <v>666291.15211770544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207914.83105110336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'[7]УК ВР декабрь нар'!W264+'[7]УК ВР декабрь нар'!FE264</f>
        <v>71372.039212801246</v>
      </c>
      <c r="G33" s="1"/>
      <c r="H33" s="1"/>
      <c r="L33" s="44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'[7]УК ВР декабрь нар'!FF264+'[7]УК ВР декабрь нар'!X264</f>
        <v>17465.403024075225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'[7]УК ВР декабрь нар'!Y264+'[7]УК ВР декабрь нар'!FH264+'[7]УК ВР декабрь нар'!AW264</f>
        <v>24114.998599999999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'[7]УК ВР декабрь нар'!AV264+'[7]УК ВР декабрь нар'!FX264</f>
        <v>14479.546650104887</v>
      </c>
      <c r="G36" s="1"/>
      <c r="H36" s="1"/>
    </row>
    <row r="37" spans="1:12" ht="26.4" hidden="1" customHeight="1" x14ac:dyDescent="0.3">
      <c r="A37" s="99" t="s">
        <v>61</v>
      </c>
      <c r="B37" s="100"/>
      <c r="C37" s="100"/>
      <c r="D37" s="100"/>
      <c r="E37" s="101"/>
      <c r="F37" s="25">
        <f>'[7]УК ВР декабрь нар'!FY264+'[7]УК ВР декабрь нар'!AX264</f>
        <v>80482.843564122028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SUM(F40:F44)+387216.89</f>
        <v>853740.48516073392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97</v>
      </c>
      <c r="B40" s="98"/>
      <c r="C40" s="98"/>
      <c r="D40" s="98"/>
      <c r="E40" s="98"/>
      <c r="F40" s="25">
        <f>'[7]УК ВР март нар'!CQ264+'[7]УК ВР декабрь нар'!CT264+'[7]УК ВР декабрь нар'!ED264+'[7]УК ВР декабрь нар'!EE264</f>
        <v>414399.89850591228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'[7]УК ВР март нар'!CR264+'[7]УК ВР декабрь нар'!EF264</f>
        <v>7919.1683360973238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'[7]УК ВР март нар'!CS264+'[7]УК ВР декабрь нар'!EG264</f>
        <v>27185.876033999339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'[7]УК ВР декабрь нар'!FA264</f>
        <v>0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'[7]УК ВР март нар'!DI264+'[7]УК ВР декабрь нар'!FB264</f>
        <v>17018.652284724958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1129814.0330000001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'[7]УК ВР декабрь нар'!GO264+'[7]УК ВР декабрь нар'!GP264</f>
        <v>1118344.3700000001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'[7]УК ВР декабрь нар'!GR264+'[7]УК ВР декабрь нар'!GS264+'[7]УК ВР декабрь нар'!GT264+'[7]УК ВР декабрь нар'!GU264+'[7]УК ВР декабрь нар'!GV264+'[7]УК ВР декабрь нар'!GW264+'[7]УК ВР декабрь нар'!GX264+'[7]УК ВР декабрь нар'!GY264+'[7]УК ВР декабрь нар'!GZ264</f>
        <v>11469.662999999999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2191469.3492118372</v>
      </c>
      <c r="H56" s="1"/>
      <c r="K56" s="19"/>
    </row>
    <row r="57" spans="1:15" ht="15.6" x14ac:dyDescent="0.3">
      <c r="A57" s="31" t="s">
        <v>66</v>
      </c>
      <c r="B57" s="60"/>
      <c r="C57" s="60"/>
      <c r="D57" s="60"/>
      <c r="E57" s="60"/>
      <c r="F57" s="26">
        <f>F58+F59+F60</f>
        <v>265151.44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82357.87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182793.57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2456620.7892118371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2561193.64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2459595.0299999998</v>
      </c>
      <c r="G63" s="1"/>
      <c r="H63" s="28"/>
    </row>
    <row r="64" spans="1:15" ht="15.6" x14ac:dyDescent="0.3">
      <c r="A64" s="110" t="s">
        <v>80</v>
      </c>
      <c r="B64" s="110"/>
      <c r="C64" s="110"/>
      <c r="D64" s="110"/>
      <c r="E64" s="110"/>
      <c r="F64" s="26">
        <f>F30+F62-F61</f>
        <v>770864.00290586846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9" t="s">
        <v>91</v>
      </c>
      <c r="B68" s="119"/>
      <c r="C68" s="119"/>
      <c r="D68" s="119"/>
      <c r="E68" s="119"/>
      <c r="F68" s="52">
        <f>F64-G17</f>
        <v>275541.50290586846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Елисеева 15 а</vt:lpstr>
      <vt:lpstr>Елисеева 15 а(2019)</vt:lpstr>
      <vt:lpstr>Елисеева 15 а(2020)</vt:lpstr>
      <vt:lpstr>Елисеева 15 а(2021)</vt:lpstr>
      <vt:lpstr>Елисеева 15 а(2022)</vt:lpstr>
      <vt:lpstr>Елисеева 15 а(2023)</vt:lpstr>
      <vt:lpstr>'Елисеева 15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2023-03-28T13:32:19Z</cp:lastPrinted>
  <dcterms:created xsi:type="dcterms:W3CDTF">2013-05-24T09:13:10Z</dcterms:created>
  <dcterms:modified xsi:type="dcterms:W3CDTF">2024-05-16T08:28:32Z</dcterms:modified>
</cp:coreProperties>
</file>